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I:\DAI\Service achats et moyens\ENCADREMENT\MARCHES\GARDIENNAGE\ARS971-05-2025\01 - PREPARATION\Pour publication\"/>
    </mc:Choice>
  </mc:AlternateContent>
  <xr:revisionPtr revIDLastSave="0" documentId="13_ncr:1_{38DB2320-93F9-4F06-8D69-2B95E83DE567}" xr6:coauthVersionLast="47" xr6:coauthVersionMax="47" xr10:uidLastSave="{00000000-0000-0000-0000-000000000000}"/>
  <bookViews>
    <workbookView xWindow="-120" yWindow="-120" windowWidth="29040" windowHeight="15720" activeTab="1" xr2:uid="{00000000-000D-0000-FFFF-FFFF00000000}"/>
  </bookViews>
  <sheets>
    <sheet name="TAUX TVA" sheetId="4" r:id="rId1"/>
    <sheet name="Annexe Financière" sheetId="2" r:id="rId2"/>
    <sheet name="DQE" sheetId="3" r:id="rId3"/>
  </sheets>
  <definedNames>
    <definedName name="_xlnm.Print_Area" localSheetId="1">'Annexe Financière'!$B$1:$O$47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2" l="1"/>
  <c r="G25" i="2"/>
  <c r="G24" i="2"/>
  <c r="G22" i="2"/>
  <c r="G21" i="2"/>
  <c r="H14" i="2"/>
  <c r="D6" i="3"/>
  <c r="D8" i="3"/>
  <c r="D14" i="3"/>
  <c r="D10" i="3"/>
  <c r="D12" i="3"/>
  <c r="D16" i="3"/>
  <c r="D18" i="3"/>
  <c r="D19" i="3"/>
  <c r="D21" i="3"/>
  <c r="D23" i="3"/>
  <c r="D25" i="3"/>
  <c r="D27" i="3"/>
  <c r="D29" i="3"/>
  <c r="H36" i="2"/>
  <c r="H37" i="2" s="1"/>
  <c r="C32" i="2"/>
  <c r="C33" i="2" s="1"/>
  <c r="D32" i="2"/>
  <c r="D33" i="2" s="1"/>
  <c r="E32" i="2"/>
  <c r="E33" i="2" s="1"/>
  <c r="F32" i="2"/>
  <c r="F33" i="2" s="1"/>
  <c r="G32" i="2"/>
  <c r="G33" i="2" s="1"/>
  <c r="C36" i="2"/>
  <c r="C37" i="2" s="1"/>
  <c r="D36" i="2"/>
  <c r="D37" i="2" s="1"/>
  <c r="E36" i="2"/>
  <c r="E37" i="2" s="1"/>
  <c r="I36" i="2"/>
  <c r="I37" i="2" s="1"/>
  <c r="G36" i="2"/>
  <c r="G37" i="2" s="1"/>
  <c r="F36" i="2"/>
  <c r="F37" i="2" s="1"/>
  <c r="D41" i="2"/>
  <c r="E41" i="2" s="1"/>
  <c r="E16" i="3"/>
  <c r="E14" i="3"/>
  <c r="E12" i="3"/>
  <c r="E10" i="3"/>
  <c r="E8" i="3"/>
  <c r="E6" i="3"/>
  <c r="E31" i="3"/>
  <c r="E29" i="3"/>
  <c r="E27" i="3"/>
  <c r="E25" i="3"/>
  <c r="E23" i="3"/>
  <c r="E21" i="3"/>
  <c r="E19" i="3"/>
  <c r="E18" i="3"/>
  <c r="F6" i="3" l="1"/>
  <c r="F16" i="3"/>
  <c r="F25" i="3"/>
  <c r="F8" i="3"/>
  <c r="F21" i="3"/>
  <c r="F23" i="3"/>
  <c r="F27" i="3"/>
  <c r="F29" i="3"/>
  <c r="F14" i="3"/>
  <c r="F18" i="3"/>
  <c r="F10" i="3"/>
  <c r="F12" i="3"/>
  <c r="F19" i="3"/>
  <c r="D31" i="3"/>
  <c r="F31" i="3" l="1"/>
</calcChain>
</file>

<file path=xl/sharedStrings.xml><?xml version="1.0" encoding="utf-8"?>
<sst xmlns="http://schemas.openxmlformats.org/spreadsheetml/2006/main" count="102" uniqueCount="82">
  <si>
    <r>
      <rPr>
        <b/>
        <sz val="24"/>
        <rFont val="Marianne"/>
      </rPr>
      <t>Annexe financière</t>
    </r>
  </si>
  <si>
    <r>
      <rPr>
        <b/>
        <sz val="11"/>
        <rFont val="Marianne"/>
      </rPr>
      <t>Fourniture</t>
    </r>
  </si>
  <si>
    <r>
      <rPr>
        <b/>
        <sz val="11"/>
        <rFont val="Marianne"/>
      </rPr>
      <t>Intitulé</t>
    </r>
  </si>
  <si>
    <r>
      <rPr>
        <sz val="11"/>
        <rFont val="Marianne"/>
      </rPr>
      <t>Moyens techniques et de soutien de la prestation</t>
    </r>
  </si>
  <si>
    <r>
      <rPr>
        <sz val="11"/>
        <rFont val="Marianne"/>
      </rPr>
      <t>Sous-poste 2.1</t>
    </r>
  </si>
  <si>
    <r>
      <rPr>
        <sz val="11"/>
        <rFont val="Marianne"/>
      </rPr>
      <t>Sous-poste 2.2</t>
    </r>
  </si>
  <si>
    <r>
      <rPr>
        <sz val="11"/>
        <rFont val="Marianne"/>
      </rPr>
      <t>Frais de structure</t>
    </r>
  </si>
  <si>
    <r>
      <rPr>
        <b/>
        <sz val="11"/>
        <rFont val="Marianne"/>
      </rPr>
      <t>Emploi</t>
    </r>
  </si>
  <si>
    <t>Prix forfaitaire mensuel 
(€ H.T.)</t>
  </si>
  <si>
    <t>Prix forfaitaire mensuel 
(€ T.T.C.)</t>
  </si>
  <si>
    <t>Nom Candidat</t>
  </si>
  <si>
    <t xml:space="preserve"> (à remplir par le candidat)</t>
  </si>
  <si>
    <t>Taux de TVA</t>
  </si>
  <si>
    <t>Sous-poste 1.1</t>
  </si>
  <si>
    <r>
      <t xml:space="preserve">Autres - </t>
    </r>
    <r>
      <rPr>
        <sz val="11"/>
        <color rgb="FFFF0000"/>
        <rFont val="Marianne"/>
      </rPr>
      <t>A détailler</t>
    </r>
  </si>
  <si>
    <t>Prix forfaitaire annuel
(€ H.T.)</t>
  </si>
  <si>
    <t>Prix forfaitiare annuel
(€ T.T.C)</t>
  </si>
  <si>
    <t xml:space="preserve">heure supplémentaire en jour ouvrable </t>
  </si>
  <si>
    <t>week-end (samedi)</t>
  </si>
  <si>
    <t>Dimanche ou jour férié</t>
  </si>
  <si>
    <t xml:space="preserve">
Aucune ligne ne doit être modifiée ou supprimée. Toutes les lignes doivent être obligatoirement complétées sous peine que l'offre soit déclarée irrégulière. 
</t>
  </si>
  <si>
    <r>
      <t xml:space="preserve">2)    </t>
    </r>
    <r>
      <rPr>
        <u/>
        <sz val="12"/>
        <rFont val="Marianne"/>
      </rPr>
      <t>Décomposition du prix global et forfaitaire des prestations continues</t>
    </r>
    <r>
      <rPr>
        <sz val="12"/>
        <rFont val="Marianne"/>
      </rPr>
      <t xml:space="preserve">
Le tableau ci-dessous n’a pas de valeur contractuelle.</t>
    </r>
  </si>
  <si>
    <t>Prix total des prestations ( en euros)</t>
  </si>
  <si>
    <t>Taux de T.V.A.</t>
  </si>
  <si>
    <r>
      <t xml:space="preserve">
</t>
    </r>
    <r>
      <rPr>
        <b/>
        <sz val="12"/>
        <rFont val="Marianne"/>
      </rPr>
      <t>II – Prestations continues</t>
    </r>
    <r>
      <rPr>
        <sz val="12"/>
        <rFont val="Marianne"/>
      </rPr>
      <t xml:space="preserve">
1)    Prestations continues forfaitisées (prestation à prix global et forfaitaire) en euros HT et TTC</t>
    </r>
  </si>
  <si>
    <t>Sous-poste 2.3</t>
  </si>
  <si>
    <t>Tenues + nettoyage</t>
  </si>
  <si>
    <t>QUANTITE</t>
  </si>
  <si>
    <t>PRIX EN EUROS HT</t>
  </si>
  <si>
    <t>TAUX DE TVA</t>
  </si>
  <si>
    <t>PRIX EN EUROS TTC</t>
  </si>
  <si>
    <r>
      <rPr>
        <b/>
        <u/>
        <sz val="12"/>
        <rFont val="Marianne"/>
      </rPr>
      <t>Prestations occasionnelles</t>
    </r>
    <r>
      <rPr>
        <b/>
        <sz val="12"/>
        <rFont val="Marianne"/>
      </rPr>
      <t xml:space="preserve">  - Découpage quantitatif estimatif sur la durée du marché (sans valeur contractuelle)</t>
    </r>
    <r>
      <rPr>
        <sz val="4"/>
        <rFont val="Marianne"/>
      </rPr>
      <t xml:space="preserve">
</t>
    </r>
  </si>
  <si>
    <t>Prix total mensuel
(€ H.T.)</t>
  </si>
  <si>
    <t>Prix total mensuel
(€ T.T.C)</t>
  </si>
  <si>
    <t xml:space="preserve">Prestations de gardiennage pour les sites de BISDARY et de VEGA de l'Agence de Santé de Guadeloupe, Saint Martin, Saint Barthélemy </t>
  </si>
  <si>
    <t xml:space="preserve">Prestations de gardiennage des sites de BISDARY et de VEGA de l'Agence de Santé de Guadeloupe, Saint Martin, Saint Barthélemy </t>
  </si>
  <si>
    <t xml:space="preserve">Taux horaire ( € H.T) </t>
  </si>
  <si>
    <t>Prestations de gardiennage pour le site de BISDARY</t>
  </si>
  <si>
    <t xml:space="preserve">Prestation humaine </t>
  </si>
  <si>
    <t>Prestations de gardiennage pour le site de VEGA</t>
  </si>
  <si>
    <t>Sous-poste 1.2</t>
  </si>
  <si>
    <t>Nombre d'agent mis à disposition</t>
  </si>
  <si>
    <t>Sites de Bisdary et de VEGA</t>
  </si>
  <si>
    <t>Jour ouvrable (du lundi au vendredi)</t>
  </si>
  <si>
    <t>Prestations de gardiennage en euros TTC</t>
  </si>
  <si>
    <t>Mise à disposition d'un agent supplémentaire pour des prestations de gardiennage</t>
  </si>
  <si>
    <t>Matériel et installation</t>
  </si>
  <si>
    <t>en euros HT</t>
  </si>
  <si>
    <t>taux de TVA</t>
  </si>
  <si>
    <t>en euros TTC</t>
  </si>
  <si>
    <t>jour ouvrable (lundi au vendredi)</t>
  </si>
  <si>
    <t>jour ouvrable ( lundi au vendredi)</t>
  </si>
  <si>
    <t>PRESTATIONS DE GARDIENNAGE ET DE SURVEILLANCE</t>
  </si>
  <si>
    <t>TOTAL</t>
  </si>
  <si>
    <t>Prestation de gardiennage occasionnelle</t>
  </si>
  <si>
    <t>Le candidat veillera à appliquer le taux de TVA en vigueur, au regard des prestations objets du marché</t>
  </si>
  <si>
    <t>POUR INFORMATION - REGLES DE TVA APPLICABLES SUR LA GUADELOUPE ET EN FRANCE CONTINENTALE</t>
  </si>
  <si>
    <t>source : Guide TVA DGFIP</t>
  </si>
  <si>
    <t>TAUX DE TVA APPLIQUABLE DANS LE CADRE DU MARCHE
A RENSEIGNER PAR LE CANDIDAT</t>
  </si>
  <si>
    <t>MISE A DISPOSITION D'UNE GUERITE DE SECURITE</t>
  </si>
  <si>
    <r>
      <rPr>
        <b/>
        <sz val="12"/>
        <rFont val="Marianne"/>
      </rPr>
      <t xml:space="preserve">I - </t>
    </r>
    <r>
      <rPr>
        <b/>
        <u/>
        <sz val="12"/>
        <rFont val="Marianne"/>
      </rPr>
      <t>Principe de tarification</t>
    </r>
    <r>
      <rPr>
        <b/>
        <sz val="12"/>
        <rFont val="Marianne"/>
      </rPr>
      <t xml:space="preserve"> :
</t>
    </r>
    <r>
      <rPr>
        <sz val="12"/>
        <rFont val="Marianne"/>
      </rPr>
      <t xml:space="preserve">Les coûts horaires tiennent compte de l'ensemble des contraintes et sujétions inhérentes au fonctionnement de l'agence de santé de Guadeloupe, Saint Martin, Saint Barthélemy
Les prix ( prestations continues et occasionnelles, dont la mise à disposition de la guérite) sont réputés comprendre toutes les charges et frais liés à l’exécution des prestations décrites au CCP.
</t>
    </r>
  </si>
  <si>
    <t xml:space="preserve">Mise à disposition d'une guérite sécurisée pour l'agent de gardiennage </t>
  </si>
  <si>
    <t>demi journée - 6h00-13h00 ou 14h00-21h00</t>
  </si>
  <si>
    <r>
      <rPr>
        <b/>
        <sz val="12"/>
        <rFont val="Marianne"/>
      </rPr>
      <t xml:space="preserve">III – </t>
    </r>
    <r>
      <rPr>
        <b/>
        <u/>
        <sz val="12"/>
        <rFont val="Marianne"/>
      </rPr>
      <t>Prestations occasionnelles</t>
    </r>
    <r>
      <rPr>
        <b/>
        <sz val="12"/>
        <rFont val="Marianne"/>
      </rPr>
      <t xml:space="preserve"> :
</t>
    </r>
    <r>
      <rPr>
        <sz val="12"/>
        <rFont val="Marianne"/>
      </rPr>
      <t>Bordereau des prix unitaires (BPU) des prestations de gardiennage occasionnelles exprimées en €HT et en €TTC</t>
    </r>
    <r>
      <rPr>
        <sz val="4"/>
        <rFont val="Marianne"/>
      </rPr>
      <t xml:space="preserve">
</t>
    </r>
  </si>
  <si>
    <t>heure supplémentaire en jour ouvrable (avant 6h00 et au-delà de 21h00)</t>
  </si>
  <si>
    <t>De 6h00 à 21h00</t>
  </si>
  <si>
    <t>jour ouvrable (lundi au vendredi) de 6h00 à 21h00</t>
  </si>
  <si>
    <t xml:space="preserve">Prestations sur la durée ferme de 12 mois pour deux ( 2) agents chargés du gardiennage ( 1 agent par site):
- du lundi au vendredi inclus - De 6h00 à 21h00
- Volume horaire annuel de 7440 heures pour les prestations continues (pour les 2 sites, soit 3720 heures par site)
</t>
  </si>
  <si>
    <t>Aucune ligne du DQE ne doit être modifiée ou supprimée. Aucune ligne ne doit être ajoutée sous peine que l'offre soit déclarée irrégulière. 
Toutes les lignes sont complétées automatiquement au vu des onglets précédents (y compris le taux de TVA).
Le candidat prévient l'acheteur de toute anomalie qu'il pourrait constater.</t>
  </si>
  <si>
    <t xml:space="preserve">CHAQUE CANDIDAT RENSEIGNE LES COLONNES EN JAUNE
Aucune ligne du BPU ne doit être modifiée ou supprimée. Aucune ligne ne doit être ajoutée. Toutes les lignes doivent être obligatoirement complétées ( y compris l'onglet TVA) sous peine que l'offre soit déclarée irrégulière. </t>
  </si>
  <si>
    <t>Week-end ( samedi) - de 8h à 13h30</t>
  </si>
  <si>
    <t>Week-end ( samedi) - de 13h30 à 19h00</t>
  </si>
  <si>
    <t>Week-end ( Dimanche ou jour férié) - de 8h à 13h30</t>
  </si>
  <si>
    <t>Week-end ( dimanche ou jour férié) - de 13h30 à 19h</t>
  </si>
  <si>
    <t>jour ouvrable (lundi au vendredi) demi journée ( de 6h00 à 13h30 ou de 13h30 à 21h00)</t>
  </si>
  <si>
    <t>De 8h00 à 13h30</t>
  </si>
  <si>
    <t>De 13h30 à 19h00</t>
  </si>
  <si>
    <t>Prestation de gardiennage en euros HT ( hors plage horaire couverte par la part forfaitaire du marché)</t>
  </si>
  <si>
    <t>Mise à disposition d'un agent supplémentaire pour des prestations de gardiennage (hors part forfaitaire du marché)</t>
  </si>
  <si>
    <t>L'ARS de Guadeloupe pourra commander ces prestations pour l'un ou les 2 agents de gardiennage en poste (site de VEGA et de BISDARY). Prestations hors plage horaire couverte par la part forfaitaire du marché ( 6h-21h en jour ouvrable)</t>
  </si>
  <si>
    <t xml:space="preserve">L'ARS de Guadeloupe pourra commander ces prestations de gardiennage afin de renforcer l'un ou les deux agents de gardiennage en poste (site de VEGA et de Bisdary). </t>
  </si>
  <si>
    <t>Taux horaire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</si>
</sst>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HT&quot;"/>
    <numFmt numFmtId="165" formatCode="#,##0.00&quot; TTC&quot;"/>
    <numFmt numFmtId="166" formatCode="_-* #,##0.00\ [$€-40C]_-;\-* #,##0.00\ [$€-40C]_-;_-* &quot;-&quot;??\ [$€-40C]_-;_-@_-"/>
    <numFmt numFmtId="167" formatCode="#,##0.00\ &quot;€&quot;"/>
    <numFmt numFmtId="168" formatCode="#,##0.00\ &quot;€&quot;;[Red]#,##0.00\ &quot;€&quot;"/>
  </numFmts>
  <fonts count="31" x14ac:knownFonts="1">
    <font>
      <sz val="10"/>
      <color rgb="FF000000"/>
      <name val="Times New Roman"/>
      <charset val="204"/>
    </font>
    <font>
      <b/>
      <sz val="24"/>
      <name val="Marianne"/>
    </font>
    <font>
      <b/>
      <sz val="16"/>
      <name val="Marianne"/>
    </font>
    <font>
      <sz val="11"/>
      <name val="Marianne"/>
    </font>
    <font>
      <b/>
      <sz val="11"/>
      <name val="Marianne"/>
    </font>
    <font>
      <sz val="11"/>
      <color rgb="FF000000"/>
      <name val="Marianne"/>
      <family val="2"/>
    </font>
    <font>
      <sz val="11"/>
      <color rgb="FF000000"/>
      <name val="Marianne"/>
    </font>
    <font>
      <b/>
      <sz val="12"/>
      <name val="Marianne"/>
    </font>
    <font>
      <b/>
      <u/>
      <sz val="12"/>
      <name val="Marianne"/>
    </font>
    <font>
      <sz val="12"/>
      <name val="Marianne"/>
    </font>
    <font>
      <u/>
      <sz val="12"/>
      <name val="Marianne"/>
    </font>
    <font>
      <sz val="12"/>
      <color rgb="FF000000"/>
      <name val="Times New Roman"/>
      <family val="1"/>
    </font>
    <font>
      <b/>
      <sz val="14"/>
      <color rgb="FFFF0000"/>
      <name val="Marianne"/>
    </font>
    <font>
      <sz val="10"/>
      <name val="Arial"/>
      <family val="2"/>
    </font>
    <font>
      <sz val="16"/>
      <color rgb="FFFF0000"/>
      <name val="Arial"/>
      <family val="2"/>
    </font>
    <font>
      <sz val="4"/>
      <name val="Marianne"/>
    </font>
    <font>
      <b/>
      <sz val="16"/>
      <color theme="1"/>
      <name val="Arial"/>
      <family val="2"/>
    </font>
    <font>
      <sz val="11"/>
      <color rgb="FFFF0000"/>
      <name val="Marianne"/>
    </font>
    <font>
      <b/>
      <sz val="10"/>
      <name val="Marianne"/>
    </font>
    <font>
      <b/>
      <sz val="10"/>
      <color rgb="FF000000"/>
      <name val="Times New Roman"/>
      <family val="1"/>
    </font>
    <font>
      <sz val="10"/>
      <color rgb="FF000000"/>
      <name val="Times New Roman"/>
      <charset val="204"/>
    </font>
    <font>
      <sz val="8"/>
      <name val="Times New Roman"/>
      <charset val="204"/>
    </font>
    <font>
      <sz val="10"/>
      <color rgb="FF000000"/>
      <name val="Times New Roman"/>
      <family val="1"/>
    </font>
    <font>
      <sz val="8"/>
      <name val="Times New Roman"/>
      <family val="1"/>
    </font>
    <font>
      <sz val="9"/>
      <name val="Marianne"/>
    </font>
    <font>
      <b/>
      <sz val="12"/>
      <name val="Arial"/>
      <family val="2"/>
    </font>
    <font>
      <b/>
      <sz val="10"/>
      <name val="Arial"/>
      <family val="2"/>
    </font>
    <font>
      <b/>
      <sz val="10"/>
      <color rgb="FFFF0000"/>
      <name val="Arial"/>
      <family val="2"/>
    </font>
    <font>
      <b/>
      <sz val="14"/>
      <color rgb="FFFF0000"/>
      <name val="Arial"/>
      <family val="2"/>
    </font>
    <font>
      <b/>
      <sz val="12"/>
      <color rgb="FFFF0000"/>
      <name val="Arial"/>
      <family val="2"/>
    </font>
    <font>
      <sz val="12"/>
      <name val="Times New Roman"/>
      <family val="1"/>
    </font>
  </fonts>
  <fills count="10">
    <fill>
      <patternFill patternType="none"/>
    </fill>
    <fill>
      <patternFill patternType="gray125"/>
    </fill>
    <fill>
      <patternFill patternType="solid">
        <fgColor rgb="FFD9D9D9"/>
      </patternFill>
    </fill>
    <fill>
      <patternFill patternType="solid">
        <fgColor rgb="FF808080"/>
      </patternFill>
    </fill>
    <fill>
      <patternFill patternType="solid">
        <fgColor rgb="FFBEBEBE"/>
      </patternFill>
    </fill>
    <fill>
      <patternFill patternType="solid">
        <fgColor theme="0" tint="-0.249977111117893"/>
        <bgColor indexed="64"/>
      </patternFill>
    </fill>
    <fill>
      <patternFill patternType="solid">
        <fgColor theme="0" tint="-0.34998626667073579"/>
        <bgColor rgb="FF000000"/>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s>
  <borders count="5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top style="medium">
        <color indexed="64"/>
      </top>
      <bottom style="thin">
        <color rgb="FF000000"/>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top style="thin">
        <color rgb="FF000000"/>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top style="medium">
        <color indexed="64"/>
      </top>
      <bottom style="thin">
        <color rgb="FF000000"/>
      </bottom>
      <diagonal/>
    </border>
    <border>
      <left/>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s>
  <cellStyleXfs count="4">
    <xf numFmtId="0" fontId="0" fillId="0" borderId="0"/>
    <xf numFmtId="0" fontId="13" fillId="0" borderId="0"/>
    <xf numFmtId="0" fontId="13" fillId="0" borderId="0"/>
    <xf numFmtId="9" fontId="20" fillId="0" borderId="0" applyFont="0" applyFill="0" applyBorder="0" applyAlignment="0" applyProtection="0"/>
  </cellStyleXfs>
  <cellXfs count="197">
    <xf numFmtId="0" fontId="0" fillId="0" borderId="0" xfId="0" applyFill="1" applyBorder="1" applyAlignment="1">
      <alignment horizontal="left" vertical="top"/>
    </xf>
    <xf numFmtId="0" fontId="3" fillId="0" borderId="1" xfId="0" applyFont="1" applyFill="1" applyBorder="1" applyAlignment="1">
      <alignment horizontal="left" vertical="top" wrapText="1"/>
    </xf>
    <xf numFmtId="0" fontId="0" fillId="0" borderId="0" xfId="0" applyFill="1" applyBorder="1" applyAlignment="1">
      <alignment vertical="top" wrapText="1"/>
    </xf>
    <xf numFmtId="0" fontId="1" fillId="0" borderId="0" xfId="0" applyFont="1" applyFill="1" applyBorder="1" applyAlignment="1">
      <alignment vertical="top" wrapText="1"/>
    </xf>
    <xf numFmtId="0" fontId="3" fillId="0" borderId="0" xfId="0" applyFont="1" applyFill="1" applyBorder="1" applyAlignment="1">
      <alignment horizontal="left" vertical="top" wrapText="1"/>
    </xf>
    <xf numFmtId="0" fontId="0" fillId="0" borderId="0" xfId="0" applyFill="1" applyBorder="1" applyAlignment="1">
      <alignment horizontal="left" vertical="center" wrapText="1"/>
    </xf>
    <xf numFmtId="0" fontId="2" fillId="0" borderId="0" xfId="0" applyFont="1" applyFill="1" applyBorder="1" applyAlignment="1">
      <alignment vertical="top" wrapText="1"/>
    </xf>
    <xf numFmtId="0" fontId="11" fillId="0" borderId="0" xfId="0" applyFont="1" applyFill="1" applyBorder="1" applyAlignment="1">
      <alignment horizontal="left" vertical="top" wrapText="1" indent="1"/>
    </xf>
    <xf numFmtId="0" fontId="4" fillId="0" borderId="17" xfId="0" applyFont="1" applyFill="1" applyBorder="1" applyAlignment="1">
      <alignment horizontal="left" vertical="center" wrapText="1" indent="1"/>
    </xf>
    <xf numFmtId="0" fontId="4" fillId="0" borderId="11" xfId="0" applyFont="1" applyFill="1" applyBorder="1" applyAlignment="1">
      <alignment horizontal="center" vertical="center" wrapText="1"/>
    </xf>
    <xf numFmtId="0" fontId="4" fillId="0" borderId="18" xfId="0" applyFont="1" applyFill="1" applyBorder="1" applyAlignment="1">
      <alignment horizontal="center" vertical="center" wrapText="1"/>
    </xf>
    <xf numFmtId="1" fontId="5" fillId="4" borderId="19" xfId="0" applyNumberFormat="1" applyFont="1" applyFill="1" applyBorder="1" applyAlignment="1">
      <alignment horizontal="left" vertical="top" shrinkToFit="1"/>
    </xf>
    <xf numFmtId="0" fontId="3" fillId="0" borderId="19" xfId="0" applyFont="1" applyFill="1" applyBorder="1" applyAlignment="1">
      <alignment horizontal="left" vertical="top" wrapText="1"/>
    </xf>
    <xf numFmtId="0" fontId="3" fillId="0" borderId="22" xfId="0" applyFont="1" applyFill="1" applyBorder="1" applyAlignment="1">
      <alignment horizontal="left" vertical="top" wrapText="1"/>
    </xf>
    <xf numFmtId="0" fontId="3" fillId="0" borderId="14" xfId="0" applyFont="1" applyFill="1" applyBorder="1" applyAlignment="1">
      <alignment horizontal="left" vertical="top" wrapText="1"/>
    </xf>
    <xf numFmtId="0" fontId="4" fillId="4" borderId="24" xfId="0" applyFont="1" applyFill="1" applyBorder="1" applyAlignment="1">
      <alignment horizontal="left" vertical="center" wrapText="1"/>
    </xf>
    <xf numFmtId="0" fontId="3" fillId="2" borderId="25" xfId="0" applyFont="1" applyFill="1" applyBorder="1" applyAlignment="1">
      <alignment horizontal="center" vertical="center" wrapText="1"/>
    </xf>
    <xf numFmtId="0" fontId="3" fillId="4" borderId="26" xfId="0" applyFont="1" applyFill="1" applyBorder="1" applyAlignment="1" applyProtection="1">
      <alignment horizontal="center" vertical="top" wrapText="1"/>
      <protection locked="0"/>
    </xf>
    <xf numFmtId="0" fontId="16" fillId="6" borderId="10" xfId="0" applyFont="1" applyFill="1" applyBorder="1" applyAlignment="1">
      <alignment vertical="center"/>
    </xf>
    <xf numFmtId="0" fontId="4" fillId="2" borderId="25" xfId="0" applyFont="1" applyFill="1" applyBorder="1" applyAlignment="1">
      <alignment horizontal="center" vertical="center" wrapText="1"/>
    </xf>
    <xf numFmtId="0" fontId="7" fillId="0" borderId="12" xfId="0" applyFont="1" applyFill="1" applyBorder="1" applyAlignment="1">
      <alignment horizontal="left" vertical="center" wrapText="1"/>
    </xf>
    <xf numFmtId="0" fontId="4" fillId="0" borderId="30" xfId="0" applyFont="1" applyFill="1" applyBorder="1" applyAlignment="1">
      <alignment horizontal="left" vertical="center" wrapText="1" indent="1"/>
    </xf>
    <xf numFmtId="1" fontId="5" fillId="4" borderId="2" xfId="0" applyNumberFormat="1" applyFont="1" applyFill="1" applyBorder="1" applyAlignment="1">
      <alignment horizontal="left" vertical="top" shrinkToFit="1"/>
    </xf>
    <xf numFmtId="0" fontId="3" fillId="0" borderId="2" xfId="0" applyFont="1" applyFill="1" applyBorder="1" applyAlignment="1">
      <alignment horizontal="left" vertical="top" wrapText="1"/>
    </xf>
    <xf numFmtId="0" fontId="3" fillId="0" borderId="31" xfId="0" applyFont="1" applyFill="1" applyBorder="1" applyAlignment="1">
      <alignment horizontal="left" vertical="top" wrapText="1"/>
    </xf>
    <xf numFmtId="0" fontId="3" fillId="0" borderId="2" xfId="0" applyFont="1" applyFill="1" applyBorder="1" applyAlignment="1">
      <alignment horizontal="center" vertical="center" wrapText="1"/>
    </xf>
    <xf numFmtId="0" fontId="4" fillId="4" borderId="33"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7" fillId="0" borderId="35" xfId="0" applyFont="1" applyFill="1" applyBorder="1" applyAlignment="1">
      <alignment horizontal="left" vertical="center" wrapText="1"/>
    </xf>
    <xf numFmtId="0" fontId="7" fillId="8" borderId="26" xfId="0" applyFont="1" applyFill="1" applyBorder="1" applyAlignment="1">
      <alignment vertical="center" wrapText="1"/>
    </xf>
    <xf numFmtId="0" fontId="7" fillId="8" borderId="13" xfId="0" applyFont="1" applyFill="1" applyBorder="1" applyAlignment="1">
      <alignment vertical="center" wrapText="1"/>
    </xf>
    <xf numFmtId="0" fontId="0" fillId="0" borderId="10" xfId="0" applyFill="1" applyBorder="1" applyAlignment="1">
      <alignment horizontal="left" vertical="top"/>
    </xf>
    <xf numFmtId="0" fontId="0" fillId="0" borderId="39" xfId="0" applyFill="1" applyBorder="1" applyAlignment="1">
      <alignment horizontal="left" vertical="top"/>
    </xf>
    <xf numFmtId="0" fontId="0" fillId="0" borderId="5" xfId="0" applyFill="1" applyBorder="1" applyAlignment="1">
      <alignment horizontal="left" vertical="top"/>
    </xf>
    <xf numFmtId="0" fontId="0" fillId="0" borderId="6" xfId="0" applyFill="1" applyBorder="1" applyAlignment="1">
      <alignment horizontal="left" vertical="top"/>
    </xf>
    <xf numFmtId="0" fontId="0" fillId="0" borderId="40" xfId="0" applyFill="1" applyBorder="1" applyAlignment="1">
      <alignment horizontal="left" vertical="top"/>
    </xf>
    <xf numFmtId="0" fontId="7" fillId="0" borderId="36" xfId="0" applyFont="1" applyFill="1" applyBorder="1" applyAlignment="1">
      <alignment horizontal="left" vertical="center" wrapText="1"/>
    </xf>
    <xf numFmtId="0" fontId="7" fillId="8" borderId="27" xfId="0" applyFont="1" applyFill="1" applyBorder="1" applyAlignment="1">
      <alignment vertical="center" wrapText="1"/>
    </xf>
    <xf numFmtId="0" fontId="7" fillId="8" borderId="41" xfId="0" applyFont="1" applyFill="1" applyBorder="1" applyAlignment="1">
      <alignment vertical="center" wrapText="1"/>
    </xf>
    <xf numFmtId="0" fontId="7" fillId="0" borderId="37" xfId="0" applyFont="1" applyFill="1" applyBorder="1" applyAlignment="1">
      <alignment horizontal="left" vertical="center" wrapText="1"/>
    </xf>
    <xf numFmtId="167" fontId="19" fillId="0" borderId="43" xfId="0" applyNumberFormat="1" applyFont="1" applyFill="1" applyBorder="1" applyAlignment="1">
      <alignment horizontal="center" vertical="center"/>
    </xf>
    <xf numFmtId="167" fontId="19" fillId="0" borderId="44" xfId="0" applyNumberFormat="1" applyFont="1" applyFill="1" applyBorder="1" applyAlignment="1">
      <alignment horizontal="center" vertical="center"/>
    </xf>
    <xf numFmtId="0" fontId="19" fillId="5" borderId="27" xfId="0" applyFont="1" applyFill="1" applyBorder="1" applyAlignment="1">
      <alignment horizontal="center" vertical="center"/>
    </xf>
    <xf numFmtId="0" fontId="19" fillId="5" borderId="50" xfId="0" applyFont="1" applyFill="1" applyBorder="1" applyAlignment="1">
      <alignment horizontal="center" vertical="center"/>
    </xf>
    <xf numFmtId="0" fontId="19" fillId="5" borderId="43" xfId="0" applyFont="1" applyFill="1" applyBorder="1" applyAlignment="1">
      <alignment horizontal="center" vertical="center"/>
    </xf>
    <xf numFmtId="0" fontId="22" fillId="7" borderId="43" xfId="0" applyFont="1" applyFill="1" applyBorder="1" applyAlignment="1">
      <alignment horizontal="center" vertical="center"/>
    </xf>
    <xf numFmtId="0" fontId="0" fillId="0" borderId="0" xfId="0"/>
    <xf numFmtId="0" fontId="3" fillId="5" borderId="26" xfId="0" applyFont="1" applyFill="1" applyBorder="1" applyAlignment="1" applyProtection="1">
      <alignment horizontal="center" vertical="top" wrapText="1"/>
      <protection locked="0"/>
    </xf>
    <xf numFmtId="0" fontId="3" fillId="5" borderId="13" xfId="0" applyFont="1" applyFill="1" applyBorder="1" applyAlignment="1" applyProtection="1">
      <alignment horizontal="center" vertical="top" wrapText="1"/>
      <protection locked="0"/>
    </xf>
    <xf numFmtId="10" fontId="19" fillId="0" borderId="43" xfId="0" applyNumberFormat="1" applyFont="1" applyFill="1" applyBorder="1" applyAlignment="1">
      <alignment horizontal="center" vertical="center"/>
    </xf>
    <xf numFmtId="167" fontId="0" fillId="0" borderId="0" xfId="0" applyNumberFormat="1" applyFill="1" applyBorder="1" applyAlignment="1">
      <alignment horizontal="left" vertical="top"/>
    </xf>
    <xf numFmtId="0" fontId="24" fillId="7" borderId="56" xfId="0" applyFont="1" applyFill="1" applyBorder="1" applyAlignment="1" applyProtection="1">
      <alignment horizontal="center" vertical="top" wrapText="1"/>
      <protection locked="0"/>
    </xf>
    <xf numFmtId="0" fontId="22" fillId="0" borderId="35" xfId="0" applyFont="1" applyFill="1" applyBorder="1" applyAlignment="1">
      <alignment horizontal="center" vertical="center"/>
    </xf>
    <xf numFmtId="0" fontId="24" fillId="7" borderId="54" xfId="0" applyFont="1" applyFill="1" applyBorder="1" applyAlignment="1">
      <alignment horizontal="center" vertical="center" wrapText="1"/>
    </xf>
    <xf numFmtId="0" fontId="24" fillId="7" borderId="53"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4" fillId="7" borderId="27" xfId="0" applyFont="1" applyFill="1" applyBorder="1" applyAlignment="1">
      <alignment horizontal="center" vertical="center" wrapText="1"/>
    </xf>
    <xf numFmtId="167" fontId="4" fillId="9" borderId="26" xfId="0" applyNumberFormat="1" applyFont="1" applyFill="1" applyBorder="1" applyAlignment="1">
      <alignment horizontal="center" vertical="center" wrapText="1"/>
    </xf>
    <xf numFmtId="168" fontId="4" fillId="9" borderId="26" xfId="0" applyNumberFormat="1" applyFont="1" applyFill="1" applyBorder="1" applyAlignment="1" applyProtection="1">
      <alignment horizontal="center" vertical="center" wrapText="1"/>
    </xf>
    <xf numFmtId="167" fontId="4" fillId="9" borderId="26" xfId="0" applyNumberFormat="1" applyFont="1" applyFill="1" applyBorder="1" applyAlignment="1" applyProtection="1">
      <alignment horizontal="center" vertical="center" wrapText="1"/>
    </xf>
    <xf numFmtId="9" fontId="4" fillId="9" borderId="26" xfId="3" applyFont="1" applyFill="1" applyBorder="1" applyAlignment="1" applyProtection="1">
      <alignment horizontal="center" vertical="center" wrapText="1"/>
    </xf>
    <xf numFmtId="4" fontId="3" fillId="9" borderId="1" xfId="0" applyNumberFormat="1" applyFont="1" applyFill="1" applyBorder="1" applyAlignment="1" applyProtection="1">
      <alignment horizontal="center" vertical="center" wrapText="1"/>
      <protection locked="0"/>
    </xf>
    <xf numFmtId="164" fontId="3" fillId="9" borderId="1" xfId="0" applyNumberFormat="1" applyFont="1" applyFill="1" applyBorder="1" applyAlignment="1" applyProtection="1">
      <alignment horizontal="center" vertical="center" wrapText="1"/>
      <protection locked="0"/>
    </xf>
    <xf numFmtId="10" fontId="3" fillId="9" borderId="1" xfId="0" applyNumberFormat="1" applyFont="1" applyFill="1" applyBorder="1" applyAlignment="1" applyProtection="1">
      <alignment horizontal="center" vertical="center" wrapText="1"/>
      <protection locked="0"/>
    </xf>
    <xf numFmtId="165" fontId="3" fillId="9" borderId="21" xfId="0" applyNumberFormat="1" applyFont="1" applyFill="1" applyBorder="1" applyAlignment="1" applyProtection="1">
      <alignment horizontal="center" vertical="center" wrapText="1"/>
      <protection locked="0"/>
    </xf>
    <xf numFmtId="4" fontId="3" fillId="9" borderId="14" xfId="0" applyNumberFormat="1" applyFont="1" applyFill="1" applyBorder="1" applyAlignment="1" applyProtection="1">
      <alignment horizontal="center" vertical="center" wrapText="1"/>
      <protection locked="0"/>
    </xf>
    <xf numFmtId="164" fontId="3" fillId="9" borderId="14" xfId="0" applyNumberFormat="1" applyFont="1" applyFill="1" applyBorder="1" applyAlignment="1" applyProtection="1">
      <alignment horizontal="center" vertical="center" wrapText="1"/>
      <protection locked="0"/>
    </xf>
    <xf numFmtId="10" fontId="3" fillId="9" borderId="14" xfId="0" applyNumberFormat="1" applyFont="1" applyFill="1" applyBorder="1" applyAlignment="1" applyProtection="1">
      <alignment horizontal="center" vertical="center" wrapText="1"/>
      <protection locked="0"/>
    </xf>
    <xf numFmtId="165" fontId="3" fillId="9" borderId="23" xfId="0" applyNumberFormat="1" applyFont="1" applyFill="1" applyBorder="1" applyAlignment="1" applyProtection="1">
      <alignment horizontal="center" vertical="center" wrapText="1"/>
      <protection locked="0"/>
    </xf>
    <xf numFmtId="167" fontId="9" fillId="9" borderId="26" xfId="0" applyNumberFormat="1" applyFont="1" applyFill="1" applyBorder="1" applyAlignment="1">
      <alignment horizontal="center" vertical="center" wrapText="1"/>
    </xf>
    <xf numFmtId="10" fontId="11" fillId="9" borderId="26" xfId="0" applyNumberFormat="1" applyFont="1" applyFill="1" applyBorder="1" applyAlignment="1">
      <alignment horizontal="center" vertical="center"/>
    </xf>
    <xf numFmtId="10" fontId="3" fillId="9" borderId="26" xfId="0" applyNumberFormat="1" applyFont="1" applyFill="1" applyBorder="1" applyAlignment="1" applyProtection="1">
      <alignment horizontal="center" vertical="center" wrapText="1"/>
      <protection locked="0"/>
    </xf>
    <xf numFmtId="167" fontId="11" fillId="9" borderId="27" xfId="0" applyNumberFormat="1" applyFont="1" applyFill="1" applyBorder="1" applyAlignment="1">
      <alignment horizontal="center" vertical="center"/>
    </xf>
    <xf numFmtId="167" fontId="11" fillId="9" borderId="25" xfId="0" applyNumberFormat="1" applyFont="1" applyFill="1" applyBorder="1" applyAlignment="1">
      <alignment horizontal="center" vertical="center"/>
    </xf>
    <xf numFmtId="164" fontId="3" fillId="9" borderId="25" xfId="0" applyNumberFormat="1" applyFont="1" applyFill="1" applyBorder="1" applyAlignment="1" applyProtection="1">
      <alignment horizontal="center" vertical="center" wrapText="1"/>
      <protection locked="0"/>
    </xf>
    <xf numFmtId="164" fontId="3" fillId="9" borderId="42" xfId="0" applyNumberFormat="1" applyFont="1" applyFill="1" applyBorder="1" applyAlignment="1" applyProtection="1">
      <alignment horizontal="center" vertical="center" wrapText="1"/>
      <protection locked="0"/>
    </xf>
    <xf numFmtId="10" fontId="3" fillId="9" borderId="13" xfId="0" applyNumberFormat="1" applyFont="1" applyFill="1" applyBorder="1" applyAlignment="1" applyProtection="1">
      <alignment horizontal="center" vertical="center" wrapText="1"/>
      <protection locked="0"/>
    </xf>
    <xf numFmtId="167" fontId="11" fillId="9" borderId="16" xfId="0" applyNumberFormat="1" applyFont="1" applyFill="1" applyBorder="1" applyAlignment="1">
      <alignment horizontal="center" vertical="center"/>
    </xf>
    <xf numFmtId="167" fontId="30" fillId="9" borderId="16" xfId="0" applyNumberFormat="1" applyFont="1" applyFill="1" applyBorder="1" applyAlignment="1">
      <alignment horizontal="center" vertical="center"/>
    </xf>
    <xf numFmtId="167" fontId="11" fillId="9" borderId="15" xfId="0" applyNumberFormat="1" applyFont="1" applyFill="1" applyBorder="1" applyAlignment="1">
      <alignment horizontal="center" vertical="center"/>
    </xf>
    <xf numFmtId="167" fontId="9" fillId="9" borderId="26" xfId="0" applyNumberFormat="1" applyFont="1" applyFill="1" applyBorder="1" applyAlignment="1">
      <alignment vertical="center" wrapText="1"/>
    </xf>
    <xf numFmtId="10" fontId="9" fillId="9" borderId="26" xfId="0" applyNumberFormat="1" applyFont="1" applyFill="1" applyBorder="1" applyAlignment="1">
      <alignment vertical="center" wrapText="1"/>
    </xf>
    <xf numFmtId="167" fontId="0" fillId="9" borderId="16" xfId="0" applyNumberFormat="1" applyFill="1" applyBorder="1" applyAlignment="1">
      <alignment horizontal="center" vertical="center"/>
    </xf>
    <xf numFmtId="10" fontId="0" fillId="9" borderId="16" xfId="0" applyNumberFormat="1" applyFill="1" applyBorder="1" applyAlignment="1">
      <alignment horizontal="center" vertical="center"/>
    </xf>
    <xf numFmtId="167" fontId="0" fillId="9" borderId="15" xfId="0" applyNumberFormat="1" applyFill="1" applyBorder="1" applyAlignment="1">
      <alignment horizontal="center" vertical="center"/>
    </xf>
    <xf numFmtId="167" fontId="22" fillId="9" borderId="43" xfId="0" applyNumberFormat="1" applyFont="1" applyFill="1" applyBorder="1" applyAlignment="1">
      <alignment horizontal="center" vertical="center"/>
    </xf>
    <xf numFmtId="10" fontId="22" fillId="9" borderId="43" xfId="0" applyNumberFormat="1" applyFont="1" applyFill="1" applyBorder="1" applyAlignment="1">
      <alignment horizontal="center" vertical="center"/>
    </xf>
    <xf numFmtId="167" fontId="22" fillId="9" borderId="44" xfId="0" applyNumberFormat="1" applyFont="1" applyFill="1" applyBorder="1" applyAlignment="1">
      <alignment horizontal="center" vertical="center"/>
    </xf>
    <xf numFmtId="10" fontId="26" fillId="9" borderId="38" xfId="3" applyNumberFormat="1" applyFont="1" applyFill="1" applyBorder="1" applyAlignment="1">
      <alignment horizontal="center" vertical="center"/>
    </xf>
    <xf numFmtId="0" fontId="27" fillId="0" borderId="7" xfId="0" applyFont="1" applyBorder="1" applyAlignment="1">
      <alignment horizontal="center" vertical="center" wrapText="1"/>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25" fillId="9" borderId="7" xfId="0" applyFont="1" applyFill="1" applyBorder="1" applyAlignment="1">
      <alignment horizontal="center"/>
    </xf>
    <xf numFmtId="0" fontId="25" fillId="9" borderId="8" xfId="0" applyFont="1" applyFill="1" applyBorder="1" applyAlignment="1">
      <alignment horizontal="center"/>
    </xf>
    <xf numFmtId="0" fontId="25" fillId="9" borderId="9" xfId="0" applyFont="1" applyFill="1" applyBorder="1" applyAlignment="1">
      <alignment horizontal="center"/>
    </xf>
    <xf numFmtId="0" fontId="26" fillId="9" borderId="7" xfId="0" applyFont="1" applyFill="1" applyBorder="1" applyAlignment="1">
      <alignment horizontal="center"/>
    </xf>
    <xf numFmtId="0" fontId="26" fillId="9" borderId="8" xfId="0" applyFont="1" applyFill="1" applyBorder="1" applyAlignment="1">
      <alignment horizontal="center"/>
    </xf>
    <xf numFmtId="0" fontId="26" fillId="9" borderId="9" xfId="0" applyFont="1" applyFill="1" applyBorder="1" applyAlignment="1">
      <alignment horizontal="center"/>
    </xf>
    <xf numFmtId="0" fontId="28" fillId="0" borderId="7" xfId="0" applyFont="1" applyBorder="1" applyAlignment="1">
      <alignment horizontal="center" vertical="center" wrapText="1"/>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7" fillId="8" borderId="7" xfId="0" applyFont="1" applyFill="1" applyBorder="1" applyAlignment="1">
      <alignment horizontal="center" vertical="center" wrapText="1"/>
    </xf>
    <xf numFmtId="0" fontId="7" fillId="8" borderId="8" xfId="0" applyFont="1" applyFill="1" applyBorder="1" applyAlignment="1">
      <alignment horizontal="center" vertical="center" wrapText="1"/>
    </xf>
    <xf numFmtId="0" fontId="7" fillId="8" borderId="9" xfId="0" applyFont="1" applyFill="1" applyBorder="1" applyAlignment="1">
      <alignment horizontal="center" vertical="center" wrapText="1"/>
    </xf>
    <xf numFmtId="0" fontId="7" fillId="5" borderId="36" xfId="0" applyFont="1" applyFill="1" applyBorder="1" applyAlignment="1">
      <alignment horizontal="center" vertical="center" wrapText="1"/>
    </xf>
    <xf numFmtId="0" fontId="7" fillId="5" borderId="37"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57"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40" xfId="0" applyFont="1" applyFill="1" applyBorder="1" applyAlignment="1">
      <alignment horizontal="center" vertical="center" wrapText="1"/>
    </xf>
    <xf numFmtId="0" fontId="1" fillId="0" borderId="0" xfId="0" applyFont="1" applyFill="1" applyBorder="1" applyAlignment="1">
      <alignment horizontal="center" vertical="top" wrapText="1"/>
    </xf>
    <xf numFmtId="166" fontId="14" fillId="0" borderId="3" xfId="0" applyNumberFormat="1" applyFont="1" applyBorder="1" applyAlignment="1">
      <alignment horizontal="center" vertical="center"/>
    </xf>
    <xf numFmtId="166" fontId="14" fillId="0" borderId="4" xfId="0" applyNumberFormat="1" applyFont="1" applyBorder="1" applyAlignment="1">
      <alignment horizontal="center" vertical="center"/>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3" fillId="4" borderId="1" xfId="0" applyFont="1" applyFill="1" applyBorder="1" applyAlignment="1">
      <alignment horizontal="left" vertical="top" wrapText="1"/>
    </xf>
    <xf numFmtId="0" fontId="3" fillId="4" borderId="2" xfId="0" applyFont="1" applyFill="1" applyBorder="1" applyAlignment="1">
      <alignment horizontal="left" vertical="top" wrapText="1"/>
    </xf>
    <xf numFmtId="0" fontId="3" fillId="4" borderId="20" xfId="0" applyFont="1" applyFill="1" applyBorder="1" applyAlignment="1">
      <alignment horizontal="left" vertical="top" wrapText="1"/>
    </xf>
    <xf numFmtId="0" fontId="9" fillId="0" borderId="7" xfId="0" applyFont="1" applyFill="1" applyBorder="1" applyAlignment="1">
      <alignment horizontal="left" vertical="top" wrapText="1"/>
    </xf>
    <xf numFmtId="0" fontId="9" fillId="0" borderId="8" xfId="0"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9" xfId="0" applyFont="1" applyFill="1" applyBorder="1" applyAlignment="1">
      <alignment horizontal="left" vertical="top" wrapText="1"/>
    </xf>
    <xf numFmtId="0" fontId="12" fillId="0" borderId="3"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57" xfId="0" applyFont="1" applyFill="1" applyBorder="1" applyAlignment="1">
      <alignment horizontal="center" vertical="top" wrapText="1"/>
    </xf>
    <xf numFmtId="0" fontId="12" fillId="0" borderId="5" xfId="0" applyFont="1" applyFill="1" applyBorder="1" applyAlignment="1">
      <alignment horizontal="center" vertical="top" wrapText="1"/>
    </xf>
    <xf numFmtId="0" fontId="12" fillId="0" borderId="6" xfId="0" applyFont="1" applyFill="1" applyBorder="1" applyAlignment="1">
      <alignment horizontal="center" vertical="top" wrapText="1"/>
    </xf>
    <xf numFmtId="0" fontId="12" fillId="0" borderId="40"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8" xfId="0" applyFont="1" applyFill="1" applyBorder="1" applyAlignment="1">
      <alignment horizontal="center" vertical="top" wrapText="1"/>
    </xf>
    <xf numFmtId="0" fontId="9" fillId="0" borderId="9" xfId="0" applyFont="1" applyFill="1" applyBorder="1" applyAlignment="1">
      <alignment horizontal="center" vertical="top" wrapText="1"/>
    </xf>
    <xf numFmtId="0" fontId="4" fillId="3" borderId="28"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0" fillId="5" borderId="4" xfId="0" applyFill="1" applyBorder="1" applyAlignment="1">
      <alignment horizontal="center" vertical="center" wrapText="1"/>
    </xf>
    <xf numFmtId="0" fontId="0" fillId="5" borderId="57" xfId="0" applyFill="1" applyBorder="1" applyAlignment="1">
      <alignment horizontal="center" vertical="center" wrapText="1"/>
    </xf>
    <xf numFmtId="0" fontId="0" fillId="0" borderId="10" xfId="0" applyFill="1" applyBorder="1" applyAlignment="1">
      <alignment horizontal="left" vertical="center" wrapText="1"/>
    </xf>
    <xf numFmtId="0" fontId="0" fillId="0" borderId="0" xfId="0" applyFill="1" applyBorder="1" applyAlignment="1">
      <alignment horizontal="left" vertical="center" wrapText="1"/>
    </xf>
    <xf numFmtId="0" fontId="0" fillId="0" borderId="39"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0" borderId="40" xfId="0" applyFill="1" applyBorder="1" applyAlignment="1">
      <alignment horizontal="left"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29" fillId="0" borderId="7"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9" xfId="0" applyFont="1" applyBorder="1" applyAlignment="1">
      <alignment horizontal="center" vertical="center" wrapText="1"/>
    </xf>
    <xf numFmtId="10" fontId="0" fillId="9" borderId="27" xfId="0" applyNumberFormat="1" applyFill="1" applyBorder="1" applyAlignment="1">
      <alignment horizontal="center" vertical="center"/>
    </xf>
    <xf numFmtId="0" fontId="0" fillId="9" borderId="25" xfId="0" applyFill="1" applyBorder="1" applyAlignment="1">
      <alignment horizontal="center" vertical="center"/>
    </xf>
    <xf numFmtId="167" fontId="0" fillId="9" borderId="41" xfId="0" applyNumberFormat="1" applyFill="1" applyBorder="1" applyAlignment="1">
      <alignment horizontal="center" vertical="center"/>
    </xf>
    <xf numFmtId="0" fontId="0" fillId="9" borderId="42" xfId="0" applyFill="1" applyBorder="1" applyAlignment="1">
      <alignment horizontal="center" vertical="center"/>
    </xf>
    <xf numFmtId="167" fontId="0" fillId="9" borderId="27" xfId="0" applyNumberFormat="1" applyFill="1" applyBorder="1" applyAlignment="1">
      <alignment horizontal="center" vertical="center"/>
    </xf>
    <xf numFmtId="167" fontId="0" fillId="9" borderId="25" xfId="0" applyNumberFormat="1" applyFill="1" applyBorder="1" applyAlignment="1">
      <alignment horizontal="center" vertical="center"/>
    </xf>
    <xf numFmtId="0" fontId="24" fillId="7" borderId="54" xfId="0" applyFont="1" applyFill="1" applyBorder="1" applyAlignment="1">
      <alignment horizontal="center" vertical="center" wrapText="1"/>
    </xf>
    <xf numFmtId="0" fontId="24" fillId="7" borderId="53" xfId="0" applyFont="1" applyFill="1" applyBorder="1" applyAlignment="1">
      <alignment horizontal="center" vertical="center" wrapText="1"/>
    </xf>
    <xf numFmtId="0" fontId="24" fillId="7" borderId="52" xfId="0" applyFont="1" applyFill="1" applyBorder="1" applyAlignment="1">
      <alignment horizontal="center" vertical="center" wrapText="1"/>
    </xf>
    <xf numFmtId="0" fontId="24" fillId="7" borderId="55" xfId="0" applyFont="1" applyFill="1" applyBorder="1" applyAlignment="1">
      <alignment horizontal="center" vertical="center" wrapText="1"/>
    </xf>
    <xf numFmtId="0" fontId="22" fillId="0" borderId="12" xfId="0" applyFont="1" applyFill="1" applyBorder="1" applyAlignment="1">
      <alignment horizontal="center" vertical="top"/>
    </xf>
    <xf numFmtId="0" fontId="0" fillId="0" borderId="12" xfId="0" applyFill="1" applyBorder="1" applyAlignment="1">
      <alignment horizontal="center" vertical="top"/>
    </xf>
    <xf numFmtId="0" fontId="0" fillId="0" borderId="47" xfId="0" applyFill="1" applyBorder="1" applyAlignment="1">
      <alignment horizontal="center" vertical="center"/>
    </xf>
    <xf numFmtId="0" fontId="0" fillId="0" borderId="37" xfId="0" applyFill="1" applyBorder="1" applyAlignment="1">
      <alignment horizontal="center" vertical="center"/>
    </xf>
    <xf numFmtId="0" fontId="19" fillId="5" borderId="7" xfId="0" applyFont="1" applyFill="1" applyBorder="1" applyAlignment="1">
      <alignment horizontal="center" vertical="center"/>
    </xf>
    <xf numFmtId="0" fontId="19" fillId="5" borderId="8" xfId="0" applyFont="1" applyFill="1" applyBorder="1" applyAlignment="1">
      <alignment horizontal="center" vertical="center"/>
    </xf>
    <xf numFmtId="0" fontId="22" fillId="0" borderId="33" xfId="0" applyFont="1" applyFill="1" applyBorder="1" applyAlignment="1">
      <alignment horizontal="center" vertical="top"/>
    </xf>
    <xf numFmtId="0" fontId="0" fillId="0" borderId="26" xfId="0" applyFill="1" applyBorder="1" applyAlignment="1">
      <alignment horizontal="center" vertical="top"/>
    </xf>
    <xf numFmtId="167" fontId="0" fillId="9" borderId="33" xfId="0" applyNumberFormat="1" applyFill="1" applyBorder="1" applyAlignment="1">
      <alignment horizontal="center" vertical="center"/>
    </xf>
    <xf numFmtId="167" fontId="0" fillId="9" borderId="26" xfId="0" applyNumberFormat="1" applyFill="1" applyBorder="1" applyAlignment="1">
      <alignment horizontal="center" vertical="center"/>
    </xf>
    <xf numFmtId="10" fontId="0" fillId="9" borderId="33" xfId="0" applyNumberFormat="1" applyFill="1" applyBorder="1" applyAlignment="1">
      <alignment horizontal="center" vertical="center"/>
    </xf>
    <xf numFmtId="0" fontId="0" fillId="9" borderId="26" xfId="0" applyFill="1" applyBorder="1" applyAlignment="1">
      <alignment horizontal="center" vertical="center"/>
    </xf>
    <xf numFmtId="167" fontId="0" fillId="9" borderId="34" xfId="0" applyNumberFormat="1" applyFill="1" applyBorder="1" applyAlignment="1">
      <alignment horizontal="center" vertical="center"/>
    </xf>
    <xf numFmtId="167" fontId="0" fillId="9" borderId="13" xfId="0" applyNumberFormat="1" applyFill="1" applyBorder="1" applyAlignment="1">
      <alignment horizontal="center" vertical="center"/>
    </xf>
    <xf numFmtId="0" fontId="22" fillId="0" borderId="32" xfId="0" applyFont="1" applyFill="1" applyBorder="1" applyAlignment="1">
      <alignment horizontal="center" vertical="center"/>
    </xf>
    <xf numFmtId="0" fontId="0" fillId="0" borderId="12" xfId="0" applyFill="1" applyBorder="1" applyAlignment="1">
      <alignment horizontal="center" vertical="center"/>
    </xf>
    <xf numFmtId="0" fontId="18" fillId="7" borderId="46" xfId="0" applyFont="1" applyFill="1" applyBorder="1" applyAlignment="1">
      <alignment horizontal="center" vertical="center" wrapText="1"/>
    </xf>
    <xf numFmtId="0" fontId="18" fillId="7" borderId="47" xfId="0" applyFont="1" applyFill="1" applyBorder="1" applyAlignment="1">
      <alignment horizontal="center" vertical="center" wrapText="1"/>
    </xf>
    <xf numFmtId="0" fontId="18" fillId="7" borderId="48" xfId="0" applyFont="1" applyFill="1" applyBorder="1" applyAlignment="1">
      <alignment horizontal="center" vertical="center" wrapText="1"/>
    </xf>
    <xf numFmtId="10" fontId="0" fillId="9" borderId="25" xfId="0" applyNumberFormat="1" applyFill="1" applyBorder="1" applyAlignment="1">
      <alignment horizontal="center" vertical="center"/>
    </xf>
    <xf numFmtId="0" fontId="24" fillId="7" borderId="45" xfId="0" applyFont="1" applyFill="1" applyBorder="1" applyAlignment="1">
      <alignment horizontal="center" vertical="center" wrapText="1"/>
    </xf>
    <xf numFmtId="0" fontId="24" fillId="7" borderId="25" xfId="0" applyFont="1" applyFill="1" applyBorder="1" applyAlignment="1">
      <alignment horizontal="center" vertical="center" wrapText="1"/>
    </xf>
    <xf numFmtId="0" fontId="22" fillId="0" borderId="26" xfId="0" applyFont="1" applyFill="1" applyBorder="1" applyAlignment="1">
      <alignment horizontal="center" vertical="top"/>
    </xf>
    <xf numFmtId="0" fontId="0" fillId="0" borderId="16" xfId="0" applyFill="1" applyBorder="1" applyAlignment="1">
      <alignment horizontal="center" vertical="top"/>
    </xf>
    <xf numFmtId="167" fontId="0" fillId="9" borderId="16" xfId="0" applyNumberFormat="1" applyFill="1" applyBorder="1" applyAlignment="1">
      <alignment horizontal="center" vertical="center"/>
    </xf>
    <xf numFmtId="0" fontId="0" fillId="9" borderId="49" xfId="0" applyFill="1" applyBorder="1" applyAlignment="1">
      <alignment horizontal="center" vertical="center"/>
    </xf>
    <xf numFmtId="167" fontId="0" fillId="9" borderId="42" xfId="0" applyNumberFormat="1" applyFill="1" applyBorder="1" applyAlignment="1">
      <alignment horizontal="center" vertical="center"/>
    </xf>
    <xf numFmtId="0" fontId="24" fillId="7" borderId="27" xfId="0" applyFont="1" applyFill="1" applyBorder="1" applyAlignment="1">
      <alignment horizontal="center" vertical="center" wrapText="1"/>
    </xf>
    <xf numFmtId="167" fontId="0" fillId="9" borderId="51" xfId="0" applyNumberFormat="1" applyFill="1" applyBorder="1" applyAlignment="1">
      <alignment horizontal="center" vertical="center"/>
    </xf>
    <xf numFmtId="0" fontId="24" fillId="7" borderId="49" xfId="0" applyFont="1" applyFill="1" applyBorder="1" applyAlignment="1">
      <alignment horizontal="center" vertical="center" wrapText="1"/>
    </xf>
  </cellXfs>
  <cellStyles count="4">
    <cellStyle name="Normal" xfId="0" builtinId="0"/>
    <cellStyle name="Normal 2" xfId="2" xr:uid="{00000000-0005-0000-0000-000001000000}"/>
    <cellStyle name="Normal 3" xfId="1" xr:uid="{00000000-0005-0000-0000-000002000000}"/>
    <cellStyle name="Pourcentag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5</xdr:row>
      <xdr:rowOff>114300</xdr:rowOff>
    </xdr:from>
    <xdr:to>
      <xdr:col>10</xdr:col>
      <xdr:colOff>419100</xdr:colOff>
      <xdr:row>33</xdr:row>
      <xdr:rowOff>104775</xdr:rowOff>
    </xdr:to>
    <xdr:pic>
      <xdr:nvPicPr>
        <xdr:cNvPr id="2" name="Image 2">
          <a:extLst>
            <a:ext uri="{FF2B5EF4-FFF2-40B4-BE49-F238E27FC236}">
              <a16:creationId xmlns:a16="http://schemas.microsoft.com/office/drawing/2014/main" id="{6780CDCE-01F1-4A6C-9849-BA5FCF88353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1000125"/>
          <a:ext cx="6419850" cy="4524375"/>
        </a:xfrm>
        <a:prstGeom prst="rect">
          <a:avLst/>
        </a:prstGeom>
        <a:solidFill>
          <a:srgbClr val="FFFF00"/>
        </a:solidFill>
        <a:ln w="12700">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17017</xdr:colOff>
      <xdr:row>28</xdr:row>
      <xdr:rowOff>0</xdr:rowOff>
    </xdr:from>
    <xdr:to>
      <xdr:col>3</xdr:col>
      <xdr:colOff>169417</xdr:colOff>
      <xdr:row>28</xdr:row>
      <xdr:rowOff>111125</xdr:rowOff>
    </xdr:to>
    <xdr:sp macro="" textlink="">
      <xdr:nvSpPr>
        <xdr:cNvPr id="2" name="Shape 3">
          <a:extLst>
            <a:ext uri="{FF2B5EF4-FFF2-40B4-BE49-F238E27FC236}">
              <a16:creationId xmlns:a16="http://schemas.microsoft.com/office/drawing/2014/main" id="{00000000-0008-0000-0000-000002000000}"/>
            </a:ext>
          </a:extLst>
        </xdr:cNvPr>
        <xdr:cNvSpPr/>
      </xdr:nvSpPr>
      <xdr:spPr>
        <a:xfrm>
          <a:off x="702817" y="1333438"/>
          <a:ext cx="152400" cy="66675"/>
        </a:xfrm>
        <a:custGeom>
          <a:avLst/>
          <a:gdLst/>
          <a:ahLst/>
          <a:cxnLst/>
          <a:rect l="0" t="0" r="0" b="0"/>
          <a:pathLst>
            <a:path w="152400">
              <a:moveTo>
                <a:pt x="0" y="0"/>
              </a:moveTo>
              <a:lnTo>
                <a:pt x="152399" y="0"/>
              </a:lnTo>
            </a:path>
          </a:pathLst>
        </a:custGeom>
        <a:ln w="10375">
          <a:solidFill>
            <a:srgbClr val="000000"/>
          </a:solidFill>
        </a:ln>
      </xdr:spPr>
    </xdr:sp>
    <xdr:clientData/>
  </xdr:twoCellAnchor>
  <xdr:twoCellAnchor editAs="oneCell">
    <xdr:from>
      <xdr:col>8</xdr:col>
      <xdr:colOff>0</xdr:colOff>
      <xdr:row>28</xdr:row>
      <xdr:rowOff>0</xdr:rowOff>
    </xdr:from>
    <xdr:to>
      <xdr:col>8</xdr:col>
      <xdr:colOff>155575</xdr:colOff>
      <xdr:row>28</xdr:row>
      <xdr:rowOff>130175</xdr:rowOff>
    </xdr:to>
    <xdr:sp macro="" textlink="">
      <xdr:nvSpPr>
        <xdr:cNvPr id="3" name="Shape 4">
          <a:extLst>
            <a:ext uri="{FF2B5EF4-FFF2-40B4-BE49-F238E27FC236}">
              <a16:creationId xmlns:a16="http://schemas.microsoft.com/office/drawing/2014/main" id="{00000000-0008-0000-0000-000003000000}"/>
            </a:ext>
          </a:extLst>
        </xdr:cNvPr>
        <xdr:cNvSpPr/>
      </xdr:nvSpPr>
      <xdr:spPr>
        <a:xfrm>
          <a:off x="4202303" y="1314388"/>
          <a:ext cx="152400" cy="66675"/>
        </a:xfrm>
        <a:custGeom>
          <a:avLst/>
          <a:gdLst/>
          <a:ahLst/>
          <a:cxnLst/>
          <a:rect l="0" t="0" r="0" b="0"/>
          <a:pathLst>
            <a:path w="152400">
              <a:moveTo>
                <a:pt x="0" y="0"/>
              </a:moveTo>
              <a:lnTo>
                <a:pt x="152400" y="0"/>
              </a:lnTo>
            </a:path>
          </a:pathLst>
        </a:custGeom>
        <a:ln w="10375">
          <a:solidFill>
            <a:srgbClr val="000000"/>
          </a:solidFill>
        </a:ln>
      </xdr:spPr>
    </xdr:sp>
    <xdr:clientData/>
  </xdr:twoCellAnchor>
  <xdr:oneCellAnchor>
    <xdr:from>
      <xdr:col>3</xdr:col>
      <xdr:colOff>17017</xdr:colOff>
      <xdr:row>36</xdr:row>
      <xdr:rowOff>0</xdr:rowOff>
    </xdr:from>
    <xdr:ext cx="152400" cy="111125"/>
    <xdr:sp macro="" textlink="">
      <xdr:nvSpPr>
        <xdr:cNvPr id="8" name="Shape 3">
          <a:extLst>
            <a:ext uri="{FF2B5EF4-FFF2-40B4-BE49-F238E27FC236}">
              <a16:creationId xmlns:a16="http://schemas.microsoft.com/office/drawing/2014/main" id="{00000000-0008-0000-0000-000008000000}"/>
            </a:ext>
          </a:extLst>
        </xdr:cNvPr>
        <xdr:cNvSpPr/>
      </xdr:nvSpPr>
      <xdr:spPr>
        <a:xfrm>
          <a:off x="2615981" y="19812000"/>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8</xdr:col>
      <xdr:colOff>0</xdr:colOff>
      <xdr:row>36</xdr:row>
      <xdr:rowOff>0</xdr:rowOff>
    </xdr:from>
    <xdr:ext cx="155575" cy="130175"/>
    <xdr:sp macro="" textlink="">
      <xdr:nvSpPr>
        <xdr:cNvPr id="9" name="Shape 4">
          <a:extLst>
            <a:ext uri="{FF2B5EF4-FFF2-40B4-BE49-F238E27FC236}">
              <a16:creationId xmlns:a16="http://schemas.microsoft.com/office/drawing/2014/main" id="{00000000-0008-0000-0000-000009000000}"/>
            </a:ext>
          </a:extLst>
        </xdr:cNvPr>
        <xdr:cNvSpPr/>
      </xdr:nvSpPr>
      <xdr:spPr>
        <a:xfrm>
          <a:off x="9462824" y="1981200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0</xdr:colOff>
      <xdr:row>36</xdr:row>
      <xdr:rowOff>0</xdr:rowOff>
    </xdr:from>
    <xdr:ext cx="155575" cy="130175"/>
    <xdr:sp macro="" textlink="">
      <xdr:nvSpPr>
        <xdr:cNvPr id="10" name="Shape 4">
          <a:extLst>
            <a:ext uri="{FF2B5EF4-FFF2-40B4-BE49-F238E27FC236}">
              <a16:creationId xmlns:a16="http://schemas.microsoft.com/office/drawing/2014/main" id="{00000000-0008-0000-0000-00000A000000}"/>
            </a:ext>
          </a:extLst>
        </xdr:cNvPr>
        <xdr:cNvSpPr/>
      </xdr:nvSpPr>
      <xdr:spPr>
        <a:xfrm>
          <a:off x="10769110" y="1981200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0</xdr:colOff>
      <xdr:row>28</xdr:row>
      <xdr:rowOff>0</xdr:rowOff>
    </xdr:from>
    <xdr:ext cx="155575" cy="130175"/>
    <xdr:sp macro="" textlink="">
      <xdr:nvSpPr>
        <xdr:cNvPr id="11" name="Shape 4">
          <a:extLst>
            <a:ext uri="{FF2B5EF4-FFF2-40B4-BE49-F238E27FC236}">
              <a16:creationId xmlns:a16="http://schemas.microsoft.com/office/drawing/2014/main" id="{00000000-0008-0000-0000-00000B000000}"/>
            </a:ext>
          </a:extLst>
        </xdr:cNvPr>
        <xdr:cNvSpPr/>
      </xdr:nvSpPr>
      <xdr:spPr>
        <a:xfrm>
          <a:off x="10769110" y="1981200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87503</xdr:colOff>
      <xdr:row>36</xdr:row>
      <xdr:rowOff>0</xdr:rowOff>
    </xdr:from>
    <xdr:ext cx="155575" cy="130175"/>
    <xdr:sp macro="" textlink="">
      <xdr:nvSpPr>
        <xdr:cNvPr id="13" name="Shape 4">
          <a:extLst>
            <a:ext uri="{FF2B5EF4-FFF2-40B4-BE49-F238E27FC236}">
              <a16:creationId xmlns:a16="http://schemas.microsoft.com/office/drawing/2014/main" id="{00000000-0008-0000-0000-00000D000000}"/>
            </a:ext>
          </a:extLst>
        </xdr:cNvPr>
        <xdr:cNvSpPr/>
      </xdr:nvSpPr>
      <xdr:spPr>
        <a:xfrm>
          <a:off x="4237682" y="2362200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6</xdr:col>
      <xdr:colOff>87503</xdr:colOff>
      <xdr:row>28</xdr:row>
      <xdr:rowOff>0</xdr:rowOff>
    </xdr:from>
    <xdr:ext cx="155575" cy="130175"/>
    <xdr:sp macro="" textlink="">
      <xdr:nvSpPr>
        <xdr:cNvPr id="4" name="Shape 4">
          <a:extLst>
            <a:ext uri="{FF2B5EF4-FFF2-40B4-BE49-F238E27FC236}">
              <a16:creationId xmlns:a16="http://schemas.microsoft.com/office/drawing/2014/main" id="{4F6F6A62-DCEC-41EE-9493-5BB46CCEAB0B}"/>
            </a:ext>
          </a:extLst>
        </xdr:cNvPr>
        <xdr:cNvSpPr/>
      </xdr:nvSpPr>
      <xdr:spPr>
        <a:xfrm>
          <a:off x="17156303" y="161979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3</xdr:col>
      <xdr:colOff>17017</xdr:colOff>
      <xdr:row>32</xdr:row>
      <xdr:rowOff>0</xdr:rowOff>
    </xdr:from>
    <xdr:ext cx="152400" cy="111125"/>
    <xdr:sp macro="" textlink="">
      <xdr:nvSpPr>
        <xdr:cNvPr id="5" name="Shape 3">
          <a:extLst>
            <a:ext uri="{FF2B5EF4-FFF2-40B4-BE49-F238E27FC236}">
              <a16:creationId xmlns:a16="http://schemas.microsoft.com/office/drawing/2014/main" id="{E40F46AA-9339-4BAB-A52E-A17AAF74CE68}"/>
            </a:ext>
          </a:extLst>
        </xdr:cNvPr>
        <xdr:cNvSpPr/>
      </xdr:nvSpPr>
      <xdr:spPr>
        <a:xfrm>
          <a:off x="7288674" y="19953514"/>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8</xdr:col>
      <xdr:colOff>0</xdr:colOff>
      <xdr:row>32</xdr:row>
      <xdr:rowOff>0</xdr:rowOff>
    </xdr:from>
    <xdr:ext cx="155575" cy="130175"/>
    <xdr:sp macro="" textlink="">
      <xdr:nvSpPr>
        <xdr:cNvPr id="6" name="Shape 4">
          <a:extLst>
            <a:ext uri="{FF2B5EF4-FFF2-40B4-BE49-F238E27FC236}">
              <a16:creationId xmlns:a16="http://schemas.microsoft.com/office/drawing/2014/main" id="{D12F27ED-9111-4623-ABF6-F34088FB2EEF}"/>
            </a:ext>
          </a:extLst>
        </xdr:cNvPr>
        <xdr:cNvSpPr/>
      </xdr:nvSpPr>
      <xdr:spPr>
        <a:xfrm>
          <a:off x="17417143" y="19953514"/>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0</xdr:colOff>
      <xdr:row>32</xdr:row>
      <xdr:rowOff>0</xdr:rowOff>
    </xdr:from>
    <xdr:ext cx="155575" cy="130175"/>
    <xdr:sp macro="" textlink="">
      <xdr:nvSpPr>
        <xdr:cNvPr id="7" name="Shape 4">
          <a:extLst>
            <a:ext uri="{FF2B5EF4-FFF2-40B4-BE49-F238E27FC236}">
              <a16:creationId xmlns:a16="http://schemas.microsoft.com/office/drawing/2014/main" id="{A5968E30-4312-449D-B529-883709F680A3}"/>
            </a:ext>
          </a:extLst>
        </xdr:cNvPr>
        <xdr:cNvSpPr/>
      </xdr:nvSpPr>
      <xdr:spPr>
        <a:xfrm>
          <a:off x="17417143" y="19953514"/>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87503</xdr:colOff>
      <xdr:row>32</xdr:row>
      <xdr:rowOff>0</xdr:rowOff>
    </xdr:from>
    <xdr:ext cx="155575" cy="130175"/>
    <xdr:sp macro="" textlink="">
      <xdr:nvSpPr>
        <xdr:cNvPr id="12" name="Shape 4">
          <a:extLst>
            <a:ext uri="{FF2B5EF4-FFF2-40B4-BE49-F238E27FC236}">
              <a16:creationId xmlns:a16="http://schemas.microsoft.com/office/drawing/2014/main" id="{2C8CB6CB-0DF0-44BB-A158-A7D2CCC34C38}"/>
            </a:ext>
          </a:extLst>
        </xdr:cNvPr>
        <xdr:cNvSpPr/>
      </xdr:nvSpPr>
      <xdr:spPr>
        <a:xfrm>
          <a:off x="17504646" y="19953514"/>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3</xdr:col>
      <xdr:colOff>17017</xdr:colOff>
      <xdr:row>38</xdr:row>
      <xdr:rowOff>0</xdr:rowOff>
    </xdr:from>
    <xdr:ext cx="156210" cy="111125"/>
    <xdr:sp macro="" textlink="">
      <xdr:nvSpPr>
        <xdr:cNvPr id="14" name="Shape 3">
          <a:extLst>
            <a:ext uri="{FF2B5EF4-FFF2-40B4-BE49-F238E27FC236}">
              <a16:creationId xmlns:a16="http://schemas.microsoft.com/office/drawing/2014/main" id="{10E559B7-8C3D-496D-8AE4-6D4FF8D12E24}"/>
            </a:ext>
          </a:extLst>
        </xdr:cNvPr>
        <xdr:cNvSpPr/>
      </xdr:nvSpPr>
      <xdr:spPr>
        <a:xfrm>
          <a:off x="7288674" y="16197943"/>
          <a:ext cx="15621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8</xdr:col>
      <xdr:colOff>0</xdr:colOff>
      <xdr:row>38</xdr:row>
      <xdr:rowOff>0</xdr:rowOff>
    </xdr:from>
    <xdr:ext cx="155575" cy="133985"/>
    <xdr:sp macro="" textlink="">
      <xdr:nvSpPr>
        <xdr:cNvPr id="15" name="Shape 4">
          <a:extLst>
            <a:ext uri="{FF2B5EF4-FFF2-40B4-BE49-F238E27FC236}">
              <a16:creationId xmlns:a16="http://schemas.microsoft.com/office/drawing/2014/main" id="{42003244-1971-4442-A71D-68997EA41DE5}"/>
            </a:ext>
          </a:extLst>
        </xdr:cNvPr>
        <xdr:cNvSpPr/>
      </xdr:nvSpPr>
      <xdr:spPr>
        <a:xfrm>
          <a:off x="17417143" y="16197943"/>
          <a:ext cx="155575" cy="13398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0</xdr:colOff>
      <xdr:row>38</xdr:row>
      <xdr:rowOff>0</xdr:rowOff>
    </xdr:from>
    <xdr:ext cx="155575" cy="130175"/>
    <xdr:sp macro="" textlink="">
      <xdr:nvSpPr>
        <xdr:cNvPr id="16" name="Shape 4">
          <a:extLst>
            <a:ext uri="{FF2B5EF4-FFF2-40B4-BE49-F238E27FC236}">
              <a16:creationId xmlns:a16="http://schemas.microsoft.com/office/drawing/2014/main" id="{B4369FC1-4DF1-47A0-B1DE-8EC748EF32EB}"/>
            </a:ext>
          </a:extLst>
        </xdr:cNvPr>
        <xdr:cNvSpPr/>
      </xdr:nvSpPr>
      <xdr:spPr>
        <a:xfrm>
          <a:off x="17417143" y="161979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6</xdr:col>
      <xdr:colOff>87503</xdr:colOff>
      <xdr:row>38</xdr:row>
      <xdr:rowOff>0</xdr:rowOff>
    </xdr:from>
    <xdr:ext cx="155575" cy="130175"/>
    <xdr:sp macro="" textlink="">
      <xdr:nvSpPr>
        <xdr:cNvPr id="17" name="Shape 4">
          <a:extLst>
            <a:ext uri="{FF2B5EF4-FFF2-40B4-BE49-F238E27FC236}">
              <a16:creationId xmlns:a16="http://schemas.microsoft.com/office/drawing/2014/main" id="{47B05A7A-1A29-44D5-AA8C-F256D1863609}"/>
            </a:ext>
          </a:extLst>
        </xdr:cNvPr>
        <xdr:cNvSpPr/>
      </xdr:nvSpPr>
      <xdr:spPr>
        <a:xfrm>
          <a:off x="13498703" y="161979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3</xdr:col>
      <xdr:colOff>17017</xdr:colOff>
      <xdr:row>41</xdr:row>
      <xdr:rowOff>0</xdr:rowOff>
    </xdr:from>
    <xdr:ext cx="152400" cy="111125"/>
    <xdr:sp macro="" textlink="">
      <xdr:nvSpPr>
        <xdr:cNvPr id="18" name="Shape 3">
          <a:extLst>
            <a:ext uri="{FF2B5EF4-FFF2-40B4-BE49-F238E27FC236}">
              <a16:creationId xmlns:a16="http://schemas.microsoft.com/office/drawing/2014/main" id="{E44BB277-C8A6-4737-B3FB-2770F68B117B}"/>
            </a:ext>
          </a:extLst>
        </xdr:cNvPr>
        <xdr:cNvSpPr/>
      </xdr:nvSpPr>
      <xdr:spPr>
        <a:xfrm>
          <a:off x="7288674" y="18560143"/>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8</xdr:col>
      <xdr:colOff>0</xdr:colOff>
      <xdr:row>41</xdr:row>
      <xdr:rowOff>0</xdr:rowOff>
    </xdr:from>
    <xdr:ext cx="155575" cy="130175"/>
    <xdr:sp macro="" textlink="">
      <xdr:nvSpPr>
        <xdr:cNvPr id="19" name="Shape 4">
          <a:extLst>
            <a:ext uri="{FF2B5EF4-FFF2-40B4-BE49-F238E27FC236}">
              <a16:creationId xmlns:a16="http://schemas.microsoft.com/office/drawing/2014/main" id="{33FA83F0-8734-41E2-A8CC-53E8D5FA3956}"/>
            </a:ext>
          </a:extLst>
        </xdr:cNvPr>
        <xdr:cNvSpPr/>
      </xdr:nvSpPr>
      <xdr:spPr>
        <a:xfrm>
          <a:off x="17417143" y="185601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0</xdr:colOff>
      <xdr:row>41</xdr:row>
      <xdr:rowOff>0</xdr:rowOff>
    </xdr:from>
    <xdr:ext cx="155575" cy="130175"/>
    <xdr:sp macro="" textlink="">
      <xdr:nvSpPr>
        <xdr:cNvPr id="20" name="Shape 4">
          <a:extLst>
            <a:ext uri="{FF2B5EF4-FFF2-40B4-BE49-F238E27FC236}">
              <a16:creationId xmlns:a16="http://schemas.microsoft.com/office/drawing/2014/main" id="{474FBFEB-26F3-41FE-9949-020D97AD9095}"/>
            </a:ext>
          </a:extLst>
        </xdr:cNvPr>
        <xdr:cNvSpPr/>
      </xdr:nvSpPr>
      <xdr:spPr>
        <a:xfrm>
          <a:off x="17417143" y="185601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8</xdr:col>
      <xdr:colOff>87503</xdr:colOff>
      <xdr:row>41</xdr:row>
      <xdr:rowOff>0</xdr:rowOff>
    </xdr:from>
    <xdr:ext cx="155575" cy="130175"/>
    <xdr:sp macro="" textlink="">
      <xdr:nvSpPr>
        <xdr:cNvPr id="21" name="Shape 4">
          <a:extLst>
            <a:ext uri="{FF2B5EF4-FFF2-40B4-BE49-F238E27FC236}">
              <a16:creationId xmlns:a16="http://schemas.microsoft.com/office/drawing/2014/main" id="{DAE124DD-2E93-4492-828C-D1C55AD99048}"/>
            </a:ext>
          </a:extLst>
        </xdr:cNvPr>
        <xdr:cNvSpPr/>
      </xdr:nvSpPr>
      <xdr:spPr>
        <a:xfrm>
          <a:off x="17504646" y="18560143"/>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17017</xdr:colOff>
      <xdr:row>2</xdr:row>
      <xdr:rowOff>0</xdr:rowOff>
    </xdr:from>
    <xdr:to>
      <xdr:col>2</xdr:col>
      <xdr:colOff>173227</xdr:colOff>
      <xdr:row>2</xdr:row>
      <xdr:rowOff>111125</xdr:rowOff>
    </xdr:to>
    <xdr:sp macro="" textlink="">
      <xdr:nvSpPr>
        <xdr:cNvPr id="2" name="Shape 3">
          <a:extLst>
            <a:ext uri="{FF2B5EF4-FFF2-40B4-BE49-F238E27FC236}">
              <a16:creationId xmlns:a16="http://schemas.microsoft.com/office/drawing/2014/main" id="{CABC0958-3264-4617-98BD-3B39344530A6}"/>
            </a:ext>
          </a:extLst>
        </xdr:cNvPr>
        <xdr:cNvSpPr/>
      </xdr:nvSpPr>
      <xdr:spPr>
        <a:xfrm>
          <a:off x="5206237" y="15377160"/>
          <a:ext cx="152400" cy="111125"/>
        </a:xfrm>
        <a:custGeom>
          <a:avLst/>
          <a:gdLst/>
          <a:ahLst/>
          <a:cxnLst/>
          <a:rect l="0" t="0" r="0" b="0"/>
          <a:pathLst>
            <a:path w="152400">
              <a:moveTo>
                <a:pt x="0" y="0"/>
              </a:moveTo>
              <a:lnTo>
                <a:pt x="152399" y="0"/>
              </a:lnTo>
            </a:path>
          </a:pathLst>
        </a:custGeom>
        <a:ln w="10375">
          <a:solidFill>
            <a:srgbClr val="000000"/>
          </a:solidFill>
        </a:ln>
      </xdr:spPr>
    </xdr:sp>
    <xdr:clientData/>
  </xdr:twoCellAnchor>
  <xdr:oneCellAnchor>
    <xdr:from>
      <xdr:col>2</xdr:col>
      <xdr:colOff>17017</xdr:colOff>
      <xdr:row>2</xdr:row>
      <xdr:rowOff>0</xdr:rowOff>
    </xdr:from>
    <xdr:ext cx="152400" cy="111125"/>
    <xdr:sp macro="" textlink="">
      <xdr:nvSpPr>
        <xdr:cNvPr id="3" name="Shape 3">
          <a:extLst>
            <a:ext uri="{FF2B5EF4-FFF2-40B4-BE49-F238E27FC236}">
              <a16:creationId xmlns:a16="http://schemas.microsoft.com/office/drawing/2014/main" id="{6411CAAD-0F1D-4510-80E8-E66311B85DB2}"/>
            </a:ext>
          </a:extLst>
        </xdr:cNvPr>
        <xdr:cNvSpPr/>
      </xdr:nvSpPr>
      <xdr:spPr>
        <a:xfrm>
          <a:off x="5206237" y="17754600"/>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7</xdr:col>
      <xdr:colOff>87503</xdr:colOff>
      <xdr:row>2</xdr:row>
      <xdr:rowOff>0</xdr:rowOff>
    </xdr:from>
    <xdr:ext cx="155575" cy="130175"/>
    <xdr:sp macro="" textlink="">
      <xdr:nvSpPr>
        <xdr:cNvPr id="4" name="Shape 4">
          <a:extLst>
            <a:ext uri="{FF2B5EF4-FFF2-40B4-BE49-F238E27FC236}">
              <a16:creationId xmlns:a16="http://schemas.microsoft.com/office/drawing/2014/main" id="{8BEE557C-2D8C-41B6-BD3A-27CB656A2BB9}"/>
            </a:ext>
          </a:extLst>
        </xdr:cNvPr>
        <xdr:cNvSpPr/>
      </xdr:nvSpPr>
      <xdr:spPr>
        <a:xfrm>
          <a:off x="15449423" y="1775460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7</xdr:col>
      <xdr:colOff>87503</xdr:colOff>
      <xdr:row>2</xdr:row>
      <xdr:rowOff>0</xdr:rowOff>
    </xdr:from>
    <xdr:ext cx="155575" cy="130175"/>
    <xdr:sp macro="" textlink="">
      <xdr:nvSpPr>
        <xdr:cNvPr id="5" name="Shape 4">
          <a:extLst>
            <a:ext uri="{FF2B5EF4-FFF2-40B4-BE49-F238E27FC236}">
              <a16:creationId xmlns:a16="http://schemas.microsoft.com/office/drawing/2014/main" id="{A6E25198-207E-49F6-8180-52B8CBAA87F7}"/>
            </a:ext>
          </a:extLst>
        </xdr:cNvPr>
        <xdr:cNvSpPr/>
      </xdr:nvSpPr>
      <xdr:spPr>
        <a:xfrm>
          <a:off x="15449423" y="15377160"/>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0</xdr:col>
      <xdr:colOff>17017</xdr:colOff>
      <xdr:row>5</xdr:row>
      <xdr:rowOff>0</xdr:rowOff>
    </xdr:from>
    <xdr:ext cx="152400" cy="111125"/>
    <xdr:sp macro="" textlink="">
      <xdr:nvSpPr>
        <xdr:cNvPr id="7" name="Shape 3">
          <a:extLst>
            <a:ext uri="{FF2B5EF4-FFF2-40B4-BE49-F238E27FC236}">
              <a16:creationId xmlns:a16="http://schemas.microsoft.com/office/drawing/2014/main" id="{742EF649-0A78-46A8-B561-02203A56AF80}"/>
            </a:ext>
          </a:extLst>
        </xdr:cNvPr>
        <xdr:cNvSpPr/>
      </xdr:nvSpPr>
      <xdr:spPr>
        <a:xfrm>
          <a:off x="4794757" y="381000"/>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0</xdr:col>
      <xdr:colOff>17017</xdr:colOff>
      <xdr:row>29</xdr:row>
      <xdr:rowOff>0</xdr:rowOff>
    </xdr:from>
    <xdr:ext cx="152400" cy="111125"/>
    <xdr:sp macro="" textlink="">
      <xdr:nvSpPr>
        <xdr:cNvPr id="8" name="Shape 3">
          <a:extLst>
            <a:ext uri="{FF2B5EF4-FFF2-40B4-BE49-F238E27FC236}">
              <a16:creationId xmlns:a16="http://schemas.microsoft.com/office/drawing/2014/main" id="{86222838-DEB5-49F4-9507-9ED33E474359}"/>
            </a:ext>
          </a:extLst>
        </xdr:cNvPr>
        <xdr:cNvSpPr/>
      </xdr:nvSpPr>
      <xdr:spPr>
        <a:xfrm>
          <a:off x="809497" y="1127760"/>
          <a:ext cx="152400" cy="111125"/>
        </a:xfrm>
        <a:custGeom>
          <a:avLst/>
          <a:gdLst/>
          <a:ahLst/>
          <a:cxnLst/>
          <a:rect l="0" t="0" r="0" b="0"/>
          <a:pathLst>
            <a:path w="152400">
              <a:moveTo>
                <a:pt x="0" y="0"/>
              </a:moveTo>
              <a:lnTo>
                <a:pt x="152399" y="0"/>
              </a:lnTo>
            </a:path>
          </a:pathLst>
        </a:custGeom>
        <a:ln w="10375">
          <a:solidFill>
            <a:srgbClr val="000000"/>
          </a:solidFill>
        </a:ln>
      </xdr:spPr>
    </xdr:sp>
    <xdr:clientData/>
  </xdr:oneCellAnchor>
  <xdr:oneCellAnchor>
    <xdr:from>
      <xdr:col>7</xdr:col>
      <xdr:colOff>87503</xdr:colOff>
      <xdr:row>0</xdr:row>
      <xdr:rowOff>0</xdr:rowOff>
    </xdr:from>
    <xdr:ext cx="155575" cy="130175"/>
    <xdr:sp macro="" textlink="">
      <xdr:nvSpPr>
        <xdr:cNvPr id="6" name="Shape 4">
          <a:extLst>
            <a:ext uri="{FF2B5EF4-FFF2-40B4-BE49-F238E27FC236}">
              <a16:creationId xmlns:a16="http://schemas.microsoft.com/office/drawing/2014/main" id="{4DC8EFE0-2234-4B18-B953-057093CD7180}"/>
            </a:ext>
          </a:extLst>
        </xdr:cNvPr>
        <xdr:cNvSpPr/>
      </xdr:nvSpPr>
      <xdr:spPr>
        <a:xfrm>
          <a:off x="13184378" y="485775"/>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7</xdr:col>
      <xdr:colOff>87503</xdr:colOff>
      <xdr:row>0</xdr:row>
      <xdr:rowOff>0</xdr:rowOff>
    </xdr:from>
    <xdr:ext cx="155575" cy="130175"/>
    <xdr:sp macro="" textlink="">
      <xdr:nvSpPr>
        <xdr:cNvPr id="9" name="Shape 4">
          <a:extLst>
            <a:ext uri="{FF2B5EF4-FFF2-40B4-BE49-F238E27FC236}">
              <a16:creationId xmlns:a16="http://schemas.microsoft.com/office/drawing/2014/main" id="{F67CA479-2E59-4FE5-B8B6-E7D79E410E20}"/>
            </a:ext>
          </a:extLst>
        </xdr:cNvPr>
        <xdr:cNvSpPr/>
      </xdr:nvSpPr>
      <xdr:spPr>
        <a:xfrm>
          <a:off x="13184378" y="485775"/>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7</xdr:col>
      <xdr:colOff>87503</xdr:colOff>
      <xdr:row>1</xdr:row>
      <xdr:rowOff>0</xdr:rowOff>
    </xdr:from>
    <xdr:ext cx="155575" cy="130175"/>
    <xdr:sp macro="" textlink="">
      <xdr:nvSpPr>
        <xdr:cNvPr id="10" name="Shape 4">
          <a:extLst>
            <a:ext uri="{FF2B5EF4-FFF2-40B4-BE49-F238E27FC236}">
              <a16:creationId xmlns:a16="http://schemas.microsoft.com/office/drawing/2014/main" id="{036E08F0-3011-4EB2-ADCA-43F2EAB36AD6}"/>
            </a:ext>
          </a:extLst>
        </xdr:cNvPr>
        <xdr:cNvSpPr/>
      </xdr:nvSpPr>
      <xdr:spPr>
        <a:xfrm>
          <a:off x="13184378" y="485775"/>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oneCellAnchor>
    <xdr:from>
      <xdr:col>7</xdr:col>
      <xdr:colOff>87503</xdr:colOff>
      <xdr:row>1</xdr:row>
      <xdr:rowOff>0</xdr:rowOff>
    </xdr:from>
    <xdr:ext cx="155575" cy="130175"/>
    <xdr:sp macro="" textlink="">
      <xdr:nvSpPr>
        <xdr:cNvPr id="11" name="Shape 4">
          <a:extLst>
            <a:ext uri="{FF2B5EF4-FFF2-40B4-BE49-F238E27FC236}">
              <a16:creationId xmlns:a16="http://schemas.microsoft.com/office/drawing/2014/main" id="{77CA547A-0C3E-456D-B46D-4F1B3D5A68C0}"/>
            </a:ext>
          </a:extLst>
        </xdr:cNvPr>
        <xdr:cNvSpPr/>
      </xdr:nvSpPr>
      <xdr:spPr>
        <a:xfrm>
          <a:off x="13184378" y="485775"/>
          <a:ext cx="155575" cy="130175"/>
        </a:xfrm>
        <a:custGeom>
          <a:avLst/>
          <a:gdLst/>
          <a:ahLst/>
          <a:cxnLst/>
          <a:rect l="0" t="0" r="0" b="0"/>
          <a:pathLst>
            <a:path w="152400">
              <a:moveTo>
                <a:pt x="0" y="0"/>
              </a:moveTo>
              <a:lnTo>
                <a:pt x="152400" y="0"/>
              </a:lnTo>
            </a:path>
          </a:pathLst>
        </a:custGeom>
        <a:ln w="10375">
          <a:solidFill>
            <a:srgbClr val="000000"/>
          </a:solidFill>
        </a:ln>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6378D-3C3A-4E34-BB40-13F256167653}">
  <dimension ref="A1:U72"/>
  <sheetViews>
    <sheetView workbookViewId="0">
      <selection activeCell="A20" sqref="A20"/>
    </sheetView>
  </sheetViews>
  <sheetFormatPr baseColWidth="10" defaultRowHeight="12.75" x14ac:dyDescent="0.2"/>
  <sheetData>
    <row r="1" spans="1:21" ht="13.5" thickBot="1" x14ac:dyDescent="0.25"/>
    <row r="2" spans="1:21" ht="16.5" thickBot="1" x14ac:dyDescent="0.3">
      <c r="A2" s="92" t="s">
        <v>55</v>
      </c>
      <c r="B2" s="93"/>
      <c r="C2" s="93"/>
      <c r="D2" s="93"/>
      <c r="E2" s="93"/>
      <c r="F2" s="93"/>
      <c r="G2" s="93"/>
      <c r="H2" s="93"/>
      <c r="I2" s="93"/>
      <c r="J2" s="93"/>
      <c r="K2" s="93"/>
      <c r="L2" s="94"/>
      <c r="M2" s="46"/>
      <c r="N2" s="46"/>
      <c r="O2" s="46"/>
      <c r="P2" s="46"/>
      <c r="Q2" s="46"/>
      <c r="R2" s="46"/>
      <c r="S2" s="46"/>
    </row>
    <row r="3" spans="1:21" x14ac:dyDescent="0.2">
      <c r="C3" s="46"/>
      <c r="D3" s="46"/>
      <c r="E3" s="46"/>
      <c r="F3" s="46"/>
      <c r="G3" s="46"/>
      <c r="H3" s="46"/>
      <c r="I3" s="46"/>
      <c r="J3" s="46"/>
      <c r="K3" s="46"/>
      <c r="L3" s="46"/>
      <c r="M3" s="46"/>
      <c r="N3" s="46"/>
      <c r="O3" s="46"/>
      <c r="P3" s="46"/>
      <c r="Q3" s="46"/>
      <c r="R3" s="46"/>
      <c r="S3" s="46"/>
      <c r="T3" s="46"/>
      <c r="U3" s="46"/>
    </row>
    <row r="4" spans="1:21" ht="13.5" thickBot="1" x14ac:dyDescent="0.25">
      <c r="C4" s="46"/>
      <c r="D4" s="46"/>
      <c r="E4" s="46"/>
      <c r="F4" s="46"/>
      <c r="G4" s="46"/>
      <c r="H4" s="46"/>
      <c r="I4" s="46"/>
      <c r="J4" s="46"/>
      <c r="K4" s="46"/>
      <c r="L4" s="46"/>
      <c r="M4" s="46"/>
      <c r="N4" s="46"/>
      <c r="O4" s="46"/>
      <c r="P4" s="46"/>
      <c r="Q4" s="46"/>
      <c r="R4" s="46"/>
      <c r="S4" s="46"/>
      <c r="T4" s="46"/>
      <c r="U4" s="46"/>
    </row>
    <row r="5" spans="1:21" ht="13.5" thickBot="1" x14ac:dyDescent="0.25">
      <c r="B5" s="95" t="s">
        <v>56</v>
      </c>
      <c r="C5" s="96"/>
      <c r="D5" s="96"/>
      <c r="E5" s="96"/>
      <c r="F5" s="96"/>
      <c r="G5" s="96"/>
      <c r="H5" s="96"/>
      <c r="I5" s="96"/>
      <c r="J5" s="96"/>
      <c r="K5" s="97"/>
      <c r="L5" s="46"/>
      <c r="M5" s="46"/>
      <c r="N5" s="46"/>
      <c r="O5" s="46"/>
      <c r="P5" s="46"/>
      <c r="Q5" s="46"/>
      <c r="R5" s="46"/>
      <c r="S5" s="46"/>
      <c r="T5" s="46"/>
      <c r="U5" s="46"/>
    </row>
    <row r="6" spans="1:21" x14ac:dyDescent="0.2">
      <c r="C6" s="46"/>
      <c r="D6" s="46"/>
      <c r="E6" s="46"/>
      <c r="F6" s="46"/>
      <c r="G6" s="46"/>
      <c r="H6" s="46"/>
      <c r="I6" s="46"/>
      <c r="J6" s="46"/>
      <c r="K6" s="46"/>
      <c r="L6" s="46"/>
      <c r="M6" s="46"/>
      <c r="N6" s="46"/>
      <c r="O6" s="46"/>
      <c r="P6" s="46"/>
      <c r="Q6" s="46"/>
      <c r="R6" s="46"/>
      <c r="S6" s="46"/>
      <c r="T6" s="46"/>
      <c r="U6" s="46"/>
    </row>
    <row r="7" spans="1:21" x14ac:dyDescent="0.2">
      <c r="C7" s="46"/>
      <c r="D7" s="46"/>
      <c r="E7" s="46"/>
      <c r="F7" s="46"/>
      <c r="G7" s="46"/>
      <c r="H7" s="46"/>
      <c r="I7" s="46"/>
      <c r="J7" s="46"/>
      <c r="K7" s="46"/>
      <c r="L7" s="46"/>
      <c r="M7" s="46"/>
      <c r="N7" s="46"/>
      <c r="O7" s="46"/>
      <c r="P7" s="46"/>
      <c r="Q7" s="46"/>
      <c r="R7" s="46"/>
      <c r="S7" s="46"/>
      <c r="T7" s="46"/>
      <c r="U7" s="46"/>
    </row>
    <row r="8" spans="1:21" x14ac:dyDescent="0.2">
      <c r="C8" s="46"/>
      <c r="D8" s="46"/>
      <c r="E8" s="46"/>
      <c r="F8" s="46"/>
      <c r="G8" s="46"/>
      <c r="H8" s="46"/>
      <c r="I8" s="46"/>
      <c r="J8" s="46"/>
      <c r="K8" s="46"/>
      <c r="L8" s="46"/>
      <c r="M8" s="46"/>
      <c r="N8" s="46"/>
      <c r="O8" s="46"/>
      <c r="P8" s="46"/>
      <c r="Q8" s="46"/>
      <c r="R8" s="46"/>
      <c r="S8" s="46"/>
      <c r="T8" s="46"/>
      <c r="U8" s="46"/>
    </row>
    <row r="9" spans="1:21" x14ac:dyDescent="0.2">
      <c r="C9" s="46"/>
      <c r="D9" s="46"/>
      <c r="E9" s="46"/>
      <c r="F9" s="46"/>
      <c r="G9" s="46"/>
      <c r="H9" s="46"/>
      <c r="I9" s="46"/>
      <c r="J9" s="46"/>
      <c r="K9" s="46"/>
      <c r="L9" s="46"/>
      <c r="M9" s="46"/>
      <c r="N9" s="46"/>
      <c r="O9" s="46"/>
      <c r="P9" s="46"/>
      <c r="Q9" s="46"/>
      <c r="R9" s="46"/>
      <c r="S9" s="46"/>
      <c r="T9" s="46"/>
      <c r="U9" s="46"/>
    </row>
    <row r="10" spans="1:21" x14ac:dyDescent="0.2">
      <c r="C10" s="46"/>
      <c r="D10" s="46"/>
      <c r="E10" s="46"/>
      <c r="F10" s="46"/>
      <c r="G10" s="46"/>
      <c r="H10" s="46"/>
      <c r="I10" s="46"/>
      <c r="J10" s="46"/>
      <c r="K10" s="46"/>
      <c r="L10" s="46"/>
      <c r="M10" s="46"/>
      <c r="O10" s="46"/>
      <c r="P10" s="46"/>
      <c r="Q10" s="46"/>
      <c r="R10" s="46"/>
      <c r="S10" s="46"/>
      <c r="T10" s="46"/>
      <c r="U10" s="46"/>
    </row>
    <row r="11" spans="1:21" x14ac:dyDescent="0.2">
      <c r="C11" s="46"/>
      <c r="D11" s="46"/>
      <c r="E11" s="46"/>
      <c r="F11" s="46"/>
      <c r="G11" s="46"/>
      <c r="H11" s="46"/>
      <c r="I11" s="46"/>
      <c r="J11" s="46"/>
      <c r="K11" s="46"/>
      <c r="L11" s="46"/>
      <c r="M11" s="46"/>
      <c r="N11" s="46"/>
      <c r="O11" s="46"/>
      <c r="P11" s="46"/>
      <c r="Q11" s="46"/>
      <c r="R11" s="46"/>
      <c r="S11" s="46"/>
      <c r="T11" s="46"/>
      <c r="U11" s="46"/>
    </row>
    <row r="12" spans="1:21" x14ac:dyDescent="0.2">
      <c r="C12" s="46"/>
      <c r="D12" s="46"/>
      <c r="E12" s="46"/>
      <c r="F12" s="46"/>
      <c r="G12" s="46"/>
      <c r="H12" s="46"/>
      <c r="I12" s="46"/>
      <c r="J12" s="46"/>
      <c r="K12" s="46"/>
      <c r="L12" s="46"/>
      <c r="M12" s="46"/>
      <c r="N12" s="46"/>
      <c r="O12" s="46"/>
      <c r="P12" s="46"/>
      <c r="Q12" s="46"/>
      <c r="R12" s="46"/>
      <c r="S12" s="46"/>
      <c r="T12" s="46"/>
      <c r="U12" s="46"/>
    </row>
    <row r="13" spans="1:21" x14ac:dyDescent="0.2">
      <c r="C13" s="46"/>
      <c r="D13" s="46"/>
      <c r="E13" s="46"/>
      <c r="F13" s="46"/>
      <c r="G13" s="46"/>
      <c r="H13" s="46"/>
      <c r="I13" s="46"/>
      <c r="J13" s="46"/>
      <c r="K13" s="46"/>
      <c r="L13" s="46"/>
      <c r="M13" s="46"/>
      <c r="N13" s="46"/>
      <c r="O13" s="46"/>
      <c r="P13" s="46"/>
      <c r="Q13" s="46"/>
      <c r="R13" s="46"/>
      <c r="S13" s="46"/>
      <c r="T13" s="46"/>
      <c r="U13" s="46"/>
    </row>
    <row r="14" spans="1:21" x14ac:dyDescent="0.2">
      <c r="C14" s="46"/>
      <c r="D14" s="46"/>
      <c r="E14" s="46"/>
      <c r="F14" s="46"/>
      <c r="G14" s="46"/>
      <c r="H14" s="46"/>
      <c r="I14" s="46"/>
      <c r="J14" s="46"/>
      <c r="K14" s="46"/>
      <c r="L14" s="46"/>
      <c r="M14" s="46"/>
      <c r="N14" s="46"/>
      <c r="O14" s="46"/>
      <c r="P14" s="46"/>
      <c r="Q14" s="46"/>
      <c r="R14" s="46"/>
      <c r="S14" s="46"/>
      <c r="T14" s="46"/>
      <c r="U14" s="46"/>
    </row>
    <row r="15" spans="1:21" x14ac:dyDescent="0.2">
      <c r="C15" s="46"/>
      <c r="D15" s="46"/>
      <c r="E15" s="46"/>
      <c r="F15" s="46"/>
      <c r="G15" s="46"/>
      <c r="H15" s="46"/>
      <c r="I15" s="46"/>
      <c r="J15" s="46"/>
      <c r="K15" s="46"/>
      <c r="L15" s="46"/>
      <c r="M15" s="46"/>
      <c r="N15" s="46"/>
      <c r="O15" s="46"/>
      <c r="P15" s="46"/>
      <c r="Q15" s="46"/>
      <c r="R15" s="46"/>
      <c r="S15" s="46"/>
      <c r="T15" s="46"/>
      <c r="U15" s="46"/>
    </row>
    <row r="16" spans="1:21" x14ac:dyDescent="0.2">
      <c r="C16" s="46"/>
      <c r="D16" s="46"/>
      <c r="E16" s="46"/>
      <c r="F16" s="46"/>
      <c r="G16" s="46"/>
      <c r="H16" s="46"/>
      <c r="I16" s="46"/>
      <c r="J16" s="46"/>
      <c r="K16" s="46"/>
      <c r="L16" s="46"/>
      <c r="M16" s="46"/>
      <c r="N16" s="46"/>
      <c r="T16" s="46"/>
      <c r="U16" s="46"/>
    </row>
    <row r="17" spans="3:21" x14ac:dyDescent="0.2">
      <c r="C17" s="46"/>
      <c r="D17" s="46"/>
      <c r="E17" s="46"/>
      <c r="F17" s="46"/>
      <c r="G17" s="46"/>
      <c r="H17" s="46"/>
      <c r="I17" s="46"/>
      <c r="J17" s="46"/>
      <c r="K17" s="46"/>
      <c r="L17" s="46"/>
      <c r="M17" s="46"/>
      <c r="N17" s="46"/>
      <c r="O17" s="46"/>
      <c r="P17" s="46"/>
      <c r="Q17" s="46"/>
      <c r="R17" s="46"/>
      <c r="S17" s="46"/>
      <c r="T17" s="46"/>
      <c r="U17" s="46"/>
    </row>
    <row r="18" spans="3:21" x14ac:dyDescent="0.2">
      <c r="C18" s="46"/>
      <c r="D18" s="46"/>
      <c r="E18" s="46"/>
      <c r="F18" s="46"/>
      <c r="G18" s="46"/>
      <c r="H18" s="46"/>
      <c r="I18" s="46"/>
      <c r="J18" s="46"/>
      <c r="K18" s="46"/>
      <c r="L18" s="46"/>
      <c r="M18" s="46"/>
      <c r="N18" s="46"/>
      <c r="O18" s="46"/>
      <c r="P18" s="46"/>
      <c r="R18" s="46"/>
      <c r="S18" s="46"/>
      <c r="T18" s="46"/>
      <c r="U18" s="46"/>
    </row>
    <row r="19" spans="3:21" x14ac:dyDescent="0.2">
      <c r="C19" s="46"/>
      <c r="D19" s="46"/>
      <c r="E19" s="46"/>
      <c r="F19" s="46"/>
      <c r="G19" s="46"/>
      <c r="H19" s="46"/>
      <c r="I19" s="46"/>
      <c r="J19" s="46"/>
      <c r="K19" s="46"/>
      <c r="L19" s="46"/>
      <c r="M19" s="46"/>
      <c r="N19" s="46"/>
      <c r="O19" s="46"/>
      <c r="P19" s="46"/>
      <c r="Q19" s="46"/>
      <c r="R19" s="46"/>
      <c r="S19" s="46"/>
      <c r="T19" s="46"/>
      <c r="U19" s="46"/>
    </row>
    <row r="20" spans="3:21" x14ac:dyDescent="0.2">
      <c r="C20" s="46"/>
      <c r="D20" s="46"/>
      <c r="E20" s="46"/>
      <c r="F20" s="46"/>
      <c r="G20" s="46"/>
      <c r="H20" s="46"/>
      <c r="I20" s="46"/>
      <c r="J20" s="46"/>
      <c r="K20" s="46"/>
      <c r="L20" s="46"/>
      <c r="M20" s="46"/>
      <c r="N20" s="46"/>
      <c r="O20" s="46"/>
      <c r="P20" s="46"/>
      <c r="Q20" s="46"/>
      <c r="R20" s="46"/>
      <c r="S20" s="46"/>
      <c r="T20" s="46"/>
      <c r="U20" s="46"/>
    </row>
    <row r="21" spans="3:21" x14ac:dyDescent="0.2">
      <c r="C21" s="46"/>
      <c r="D21" s="46"/>
      <c r="E21" s="46"/>
      <c r="F21" s="46"/>
      <c r="G21" s="46"/>
      <c r="H21" s="46"/>
      <c r="I21" s="46"/>
      <c r="J21" s="46"/>
      <c r="K21" s="46"/>
      <c r="L21" s="46"/>
      <c r="M21" s="46"/>
      <c r="N21" s="46"/>
      <c r="O21" s="46"/>
      <c r="P21" s="46"/>
      <c r="Q21" s="46"/>
      <c r="R21" s="46"/>
      <c r="S21" s="46"/>
      <c r="T21" s="46"/>
      <c r="U21" s="46"/>
    </row>
    <row r="22" spans="3:21" x14ac:dyDescent="0.2">
      <c r="C22" s="46"/>
      <c r="D22" s="46"/>
      <c r="E22" s="46"/>
      <c r="F22" s="46"/>
      <c r="G22" s="46"/>
      <c r="H22" s="46"/>
      <c r="I22" s="46"/>
      <c r="J22" s="46"/>
      <c r="K22" s="46"/>
      <c r="L22" s="46"/>
      <c r="M22" s="46"/>
      <c r="N22" s="46"/>
      <c r="O22" s="46"/>
      <c r="P22" s="46"/>
      <c r="Q22" s="46"/>
      <c r="R22" s="46"/>
      <c r="S22" s="46"/>
      <c r="T22" s="46"/>
      <c r="U22" s="46"/>
    </row>
    <row r="23" spans="3:21" x14ac:dyDescent="0.2">
      <c r="C23" s="46"/>
      <c r="D23" s="46"/>
      <c r="E23" s="46"/>
      <c r="F23" s="46"/>
      <c r="G23" s="46"/>
      <c r="H23" s="46"/>
      <c r="I23" s="46"/>
      <c r="J23" s="46"/>
      <c r="K23" s="46"/>
      <c r="L23" s="46"/>
      <c r="M23" s="46"/>
      <c r="N23" s="46"/>
      <c r="O23" s="46"/>
      <c r="P23" s="46"/>
      <c r="Q23" s="46"/>
      <c r="R23" s="46"/>
      <c r="S23" s="46"/>
      <c r="T23" s="46"/>
      <c r="U23" s="46"/>
    </row>
    <row r="24" spans="3:21" x14ac:dyDescent="0.2">
      <c r="C24" s="46"/>
      <c r="D24" s="46"/>
      <c r="E24" s="46"/>
      <c r="F24" s="46"/>
      <c r="G24" s="46"/>
      <c r="H24" s="46"/>
      <c r="I24" s="46"/>
      <c r="J24" s="46"/>
      <c r="K24" s="46"/>
      <c r="L24" s="46"/>
      <c r="M24" s="46"/>
      <c r="N24" s="46"/>
      <c r="O24" s="46"/>
      <c r="P24" s="46"/>
      <c r="Q24" s="46"/>
      <c r="R24" s="46"/>
      <c r="S24" s="46"/>
      <c r="T24" s="46"/>
      <c r="U24" s="46"/>
    </row>
    <row r="25" spans="3:21" x14ac:dyDescent="0.2">
      <c r="C25" s="46"/>
      <c r="D25" s="46"/>
      <c r="E25" s="46"/>
      <c r="F25" s="46"/>
      <c r="G25" s="46"/>
      <c r="H25" s="46"/>
      <c r="I25" s="46"/>
      <c r="J25" s="46"/>
      <c r="K25" s="46"/>
      <c r="L25" s="46"/>
      <c r="M25" s="46"/>
      <c r="N25" s="46"/>
      <c r="O25" s="46"/>
      <c r="P25" s="46"/>
      <c r="Q25" s="46"/>
      <c r="R25" s="46"/>
      <c r="S25" s="46"/>
      <c r="T25" s="46"/>
      <c r="U25" s="46"/>
    </row>
    <row r="26" spans="3:21" x14ac:dyDescent="0.2">
      <c r="C26" s="46"/>
      <c r="D26" s="46"/>
      <c r="E26" s="46"/>
      <c r="F26" s="46"/>
      <c r="G26" s="46"/>
      <c r="H26" s="46"/>
      <c r="I26" s="46"/>
      <c r="J26" s="46"/>
      <c r="K26" s="46"/>
      <c r="L26" s="46"/>
      <c r="M26" s="46"/>
      <c r="N26" s="46"/>
      <c r="O26" s="46"/>
      <c r="P26" s="46"/>
      <c r="Q26" s="46"/>
      <c r="R26" s="46"/>
      <c r="S26" s="46"/>
      <c r="T26" s="46"/>
      <c r="U26" s="46"/>
    </row>
    <row r="27" spans="3:21" x14ac:dyDescent="0.2">
      <c r="C27" s="46"/>
      <c r="D27" s="46"/>
      <c r="E27" s="46"/>
      <c r="F27" s="46"/>
      <c r="G27" s="46"/>
      <c r="H27" s="46"/>
      <c r="I27" s="46"/>
      <c r="J27" s="46"/>
      <c r="K27" s="46"/>
      <c r="L27" s="46"/>
      <c r="M27" s="46"/>
      <c r="N27" s="46"/>
      <c r="O27" s="46"/>
      <c r="P27" s="46"/>
      <c r="Q27" s="46"/>
      <c r="R27" s="46"/>
      <c r="S27" s="46"/>
      <c r="T27" s="46"/>
      <c r="U27" s="46"/>
    </row>
    <row r="28" spans="3:21" x14ac:dyDescent="0.2">
      <c r="C28" s="46"/>
      <c r="D28" s="46"/>
      <c r="E28" s="46"/>
      <c r="F28" s="46"/>
      <c r="G28" s="46"/>
      <c r="H28" s="46"/>
      <c r="I28" s="46"/>
      <c r="J28" s="46"/>
      <c r="K28" s="46"/>
      <c r="L28" s="46"/>
      <c r="M28" s="46"/>
      <c r="N28" s="46"/>
      <c r="O28" s="46"/>
      <c r="P28" s="46"/>
      <c r="Q28" s="46"/>
      <c r="R28" s="46"/>
      <c r="S28" s="46"/>
      <c r="T28" s="46"/>
      <c r="U28" s="46"/>
    </row>
    <row r="29" spans="3:21" x14ac:dyDescent="0.2">
      <c r="C29" s="46"/>
      <c r="D29" s="46"/>
      <c r="E29" s="46"/>
      <c r="F29" s="46"/>
      <c r="G29" s="46"/>
      <c r="H29" s="46"/>
      <c r="I29" s="46"/>
      <c r="J29" s="46"/>
      <c r="K29" s="46"/>
      <c r="L29" s="46"/>
      <c r="M29" s="46"/>
      <c r="N29" s="46"/>
      <c r="O29" s="46"/>
      <c r="P29" s="46"/>
      <c r="Q29" s="46"/>
      <c r="R29" s="46"/>
      <c r="S29" s="46"/>
      <c r="T29" s="46"/>
      <c r="U29" s="46"/>
    </row>
    <row r="30" spans="3:21" x14ac:dyDescent="0.2">
      <c r="C30" s="46"/>
      <c r="D30" s="46"/>
      <c r="E30" s="46"/>
      <c r="F30" s="46"/>
      <c r="G30" s="46"/>
      <c r="H30" s="46"/>
      <c r="I30" s="46"/>
      <c r="J30" s="46"/>
      <c r="K30" s="46"/>
      <c r="L30" s="46"/>
      <c r="M30" s="46"/>
      <c r="N30" s="46"/>
      <c r="O30" s="46"/>
      <c r="P30" s="46"/>
      <c r="Q30" s="46"/>
      <c r="R30" s="46"/>
      <c r="S30" s="46"/>
      <c r="T30" s="46"/>
      <c r="U30" s="46"/>
    </row>
    <row r="31" spans="3:21" x14ac:dyDescent="0.2">
      <c r="C31" s="46"/>
      <c r="D31" s="46"/>
      <c r="E31" s="46"/>
      <c r="F31" s="46"/>
      <c r="G31" s="46"/>
      <c r="H31" s="46"/>
      <c r="I31" s="46"/>
      <c r="J31" s="46"/>
      <c r="K31" s="46"/>
      <c r="L31" s="46"/>
      <c r="M31" s="46"/>
      <c r="N31" s="46"/>
      <c r="O31" s="46"/>
      <c r="P31" s="46"/>
      <c r="Q31" s="46"/>
      <c r="R31" s="46"/>
      <c r="S31" s="46"/>
      <c r="T31" s="46"/>
      <c r="U31" s="46"/>
    </row>
    <row r="32" spans="3:21" x14ac:dyDescent="0.2">
      <c r="C32" s="46"/>
      <c r="D32" s="46"/>
      <c r="E32" s="46"/>
      <c r="F32" s="46"/>
      <c r="G32" s="46"/>
      <c r="H32" s="46"/>
      <c r="I32" s="46"/>
      <c r="J32" s="46"/>
      <c r="K32" s="46"/>
      <c r="L32" s="46"/>
      <c r="M32" s="46"/>
      <c r="N32" s="46"/>
      <c r="O32" s="46"/>
      <c r="P32" s="46"/>
      <c r="Q32" s="46"/>
      <c r="R32" s="46"/>
      <c r="S32" s="46"/>
      <c r="T32" s="46"/>
      <c r="U32" s="46"/>
    </row>
    <row r="33" spans="1:21" x14ac:dyDescent="0.2">
      <c r="C33" s="46"/>
      <c r="D33" s="46"/>
      <c r="E33" s="46"/>
      <c r="F33" s="46"/>
      <c r="G33" s="46"/>
      <c r="H33" s="46"/>
      <c r="I33" s="46"/>
      <c r="J33" s="46"/>
      <c r="K33" s="46"/>
      <c r="L33" s="46"/>
      <c r="M33" s="46"/>
      <c r="N33" s="46"/>
      <c r="O33" s="46"/>
      <c r="P33" s="46"/>
      <c r="Q33" s="46"/>
      <c r="R33" s="46"/>
      <c r="S33" s="46"/>
      <c r="T33" s="46"/>
      <c r="U33" s="46"/>
    </row>
    <row r="34" spans="1:21" ht="13.5" thickBot="1" x14ac:dyDescent="0.25">
      <c r="C34" s="46"/>
      <c r="D34" s="46"/>
      <c r="E34" s="46"/>
      <c r="F34" s="46"/>
      <c r="G34" s="46"/>
      <c r="H34" s="46"/>
      <c r="I34" s="46"/>
      <c r="J34" s="46"/>
      <c r="K34" s="46"/>
      <c r="L34" s="46"/>
      <c r="M34" s="46"/>
      <c r="N34" s="46"/>
      <c r="O34" s="46"/>
      <c r="P34" s="46"/>
      <c r="Q34" s="46"/>
      <c r="R34" s="46"/>
      <c r="S34" s="46"/>
      <c r="T34" s="46"/>
      <c r="U34" s="46"/>
    </row>
    <row r="35" spans="1:21" ht="13.5" thickBot="1" x14ac:dyDescent="0.25">
      <c r="C35" s="46"/>
      <c r="D35" s="46"/>
      <c r="E35" s="89" t="s">
        <v>58</v>
      </c>
      <c r="F35" s="90"/>
      <c r="G35" s="90"/>
      <c r="H35" s="90"/>
      <c r="I35" s="91"/>
      <c r="J35" s="46"/>
      <c r="K35" s="46"/>
      <c r="L35" s="46"/>
      <c r="M35" s="46"/>
      <c r="N35" s="46"/>
      <c r="O35" s="46"/>
      <c r="P35" s="46"/>
      <c r="Q35" s="46"/>
      <c r="R35" s="46"/>
      <c r="S35" s="46"/>
      <c r="T35" s="46"/>
      <c r="U35" s="46"/>
    </row>
    <row r="36" spans="1:21" ht="13.5" thickBot="1" x14ac:dyDescent="0.25">
      <c r="A36" s="46" t="s">
        <v>57</v>
      </c>
      <c r="C36" s="46"/>
      <c r="D36" s="46"/>
      <c r="E36" s="46"/>
      <c r="F36" s="46"/>
      <c r="G36" s="46"/>
      <c r="H36" s="46"/>
      <c r="I36" s="46"/>
      <c r="J36" s="46"/>
      <c r="K36" s="46"/>
      <c r="L36" s="46"/>
      <c r="M36" s="46"/>
      <c r="N36" s="46"/>
      <c r="O36" s="46"/>
      <c r="P36" s="46"/>
      <c r="Q36" s="46"/>
      <c r="R36" s="46"/>
      <c r="S36" s="46"/>
      <c r="T36" s="46"/>
      <c r="U36" s="46"/>
    </row>
    <row r="37" spans="1:21" ht="13.5" thickBot="1" x14ac:dyDescent="0.25">
      <c r="C37" s="46"/>
      <c r="D37" s="46"/>
      <c r="E37" s="46"/>
      <c r="F37" s="46"/>
      <c r="G37" s="46"/>
      <c r="H37" s="88">
        <v>0</v>
      </c>
      <c r="I37" s="46"/>
      <c r="J37" s="46"/>
      <c r="K37" s="46"/>
      <c r="L37" s="46"/>
      <c r="M37" s="46"/>
      <c r="N37" s="46"/>
      <c r="O37" s="46"/>
      <c r="P37" s="46"/>
      <c r="Q37" s="46"/>
      <c r="R37" s="46"/>
      <c r="S37" s="46"/>
      <c r="T37" s="46"/>
      <c r="U37" s="46"/>
    </row>
    <row r="38" spans="1:21" x14ac:dyDescent="0.2">
      <c r="C38" s="46"/>
      <c r="D38" s="46"/>
      <c r="E38" s="46"/>
      <c r="F38" s="46"/>
      <c r="G38" s="46"/>
      <c r="H38" s="46"/>
      <c r="I38" s="46"/>
      <c r="J38" s="46"/>
      <c r="K38" s="46"/>
      <c r="L38" s="46"/>
      <c r="M38" s="46"/>
      <c r="N38" s="46"/>
      <c r="O38" s="46"/>
      <c r="P38" s="46"/>
      <c r="Q38" s="46"/>
      <c r="R38" s="46"/>
      <c r="S38" s="46"/>
      <c r="T38" s="46"/>
      <c r="U38" s="46"/>
    </row>
    <row r="39" spans="1:21" x14ac:dyDescent="0.2">
      <c r="C39" s="46"/>
      <c r="D39" s="46"/>
      <c r="E39" s="46"/>
      <c r="F39" s="46"/>
      <c r="G39" s="46"/>
      <c r="H39" s="46"/>
      <c r="I39" s="46"/>
      <c r="J39" s="46"/>
      <c r="K39" s="46"/>
      <c r="L39" s="46"/>
      <c r="M39" s="46"/>
      <c r="N39" s="46"/>
      <c r="O39" s="46"/>
      <c r="P39" s="46"/>
      <c r="Q39" s="46"/>
      <c r="R39" s="46"/>
      <c r="S39" s="46"/>
      <c r="T39" s="46"/>
      <c r="U39" s="46"/>
    </row>
    <row r="40" spans="1:21" x14ac:dyDescent="0.2">
      <c r="C40" s="46"/>
      <c r="D40" s="46"/>
      <c r="E40" s="46"/>
      <c r="F40" s="46"/>
      <c r="G40" s="46"/>
      <c r="H40" s="46"/>
      <c r="I40" s="46"/>
      <c r="J40" s="46"/>
      <c r="K40" s="46"/>
      <c r="L40" s="46"/>
      <c r="M40" s="46"/>
      <c r="N40" s="46"/>
      <c r="O40" s="46"/>
      <c r="P40" s="46"/>
      <c r="Q40" s="46"/>
      <c r="R40" s="46"/>
      <c r="S40" s="46"/>
      <c r="T40" s="46"/>
      <c r="U40" s="46"/>
    </row>
    <row r="41" spans="1:21" x14ac:dyDescent="0.2">
      <c r="C41" s="46"/>
      <c r="D41" s="46"/>
      <c r="E41" s="46"/>
      <c r="F41" s="46"/>
      <c r="G41" s="46"/>
      <c r="H41" s="46"/>
      <c r="I41" s="46"/>
      <c r="J41" s="46"/>
      <c r="K41" s="46"/>
      <c r="L41" s="46"/>
      <c r="M41" s="46"/>
      <c r="N41" s="46"/>
      <c r="O41" s="46"/>
      <c r="P41" s="46"/>
      <c r="Q41" s="46"/>
      <c r="R41" s="46"/>
      <c r="S41" s="46"/>
      <c r="T41" s="46"/>
      <c r="U41" s="46"/>
    </row>
    <row r="42" spans="1:21" x14ac:dyDescent="0.2">
      <c r="C42" s="46"/>
      <c r="D42" s="46"/>
      <c r="E42" s="46"/>
      <c r="F42" s="46"/>
      <c r="G42" s="46"/>
      <c r="H42" s="46"/>
      <c r="I42" s="46"/>
      <c r="J42" s="46"/>
      <c r="K42" s="46"/>
      <c r="L42" s="46"/>
      <c r="M42" s="46"/>
      <c r="N42" s="46"/>
      <c r="O42" s="46"/>
      <c r="P42" s="46"/>
      <c r="Q42" s="46"/>
      <c r="R42" s="46"/>
      <c r="S42" s="46"/>
      <c r="T42" s="46"/>
      <c r="U42" s="46"/>
    </row>
    <row r="43" spans="1:21" x14ac:dyDescent="0.2">
      <c r="C43" s="46"/>
      <c r="D43" s="46"/>
      <c r="E43" s="46"/>
      <c r="F43" s="46"/>
      <c r="G43" s="46"/>
      <c r="H43" s="46"/>
      <c r="I43" s="46"/>
      <c r="J43" s="46"/>
      <c r="K43" s="46"/>
      <c r="L43" s="46"/>
      <c r="M43" s="46"/>
      <c r="N43" s="46"/>
      <c r="O43" s="46"/>
      <c r="P43" s="46"/>
      <c r="Q43" s="46"/>
      <c r="R43" s="46"/>
      <c r="S43" s="46"/>
      <c r="T43" s="46"/>
      <c r="U43" s="46"/>
    </row>
    <row r="44" spans="1:21" x14ac:dyDescent="0.2">
      <c r="C44" s="46"/>
      <c r="D44" s="46"/>
      <c r="E44" s="46"/>
      <c r="F44" s="46"/>
      <c r="G44" s="46"/>
      <c r="H44" s="46"/>
      <c r="I44" s="46"/>
      <c r="J44" s="46"/>
      <c r="K44" s="46"/>
      <c r="L44" s="46"/>
      <c r="M44" s="46"/>
      <c r="N44" s="46"/>
      <c r="O44" s="46"/>
      <c r="P44" s="46"/>
      <c r="Q44" s="46"/>
      <c r="R44" s="46"/>
      <c r="S44" s="46"/>
      <c r="T44" s="46"/>
      <c r="U44" s="46"/>
    </row>
    <row r="45" spans="1:21" x14ac:dyDescent="0.2">
      <c r="C45" s="46"/>
      <c r="D45" s="46"/>
      <c r="E45" s="46"/>
      <c r="F45" s="46"/>
      <c r="G45" s="46"/>
      <c r="H45" s="46"/>
      <c r="I45" s="46"/>
      <c r="J45" s="46"/>
      <c r="K45" s="46"/>
      <c r="L45" s="46"/>
      <c r="M45" s="46"/>
      <c r="N45" s="46"/>
      <c r="O45" s="46"/>
      <c r="P45" s="46"/>
      <c r="Q45" s="46"/>
      <c r="R45" s="46"/>
      <c r="S45" s="46"/>
      <c r="T45" s="46"/>
      <c r="U45" s="46"/>
    </row>
    <row r="46" spans="1:21" x14ac:dyDescent="0.2">
      <c r="C46" s="46"/>
      <c r="D46" s="46"/>
      <c r="E46" s="46"/>
      <c r="F46" s="46"/>
      <c r="G46" s="46"/>
      <c r="H46" s="46"/>
      <c r="I46" s="46"/>
      <c r="J46" s="46"/>
      <c r="K46" s="46"/>
      <c r="L46" s="46"/>
      <c r="M46" s="46"/>
      <c r="N46" s="46"/>
      <c r="O46" s="46"/>
      <c r="P46" s="46"/>
      <c r="Q46" s="46"/>
      <c r="R46" s="46"/>
      <c r="S46" s="46"/>
      <c r="T46" s="46"/>
      <c r="U46" s="46"/>
    </row>
    <row r="47" spans="1:21" x14ac:dyDescent="0.2">
      <c r="C47" s="46"/>
      <c r="D47" s="46"/>
      <c r="E47" s="46"/>
      <c r="F47" s="46"/>
      <c r="G47" s="46"/>
      <c r="H47" s="46"/>
      <c r="I47" s="46"/>
      <c r="J47" s="46"/>
      <c r="K47" s="46"/>
      <c r="L47" s="46"/>
      <c r="M47" s="46"/>
      <c r="N47" s="46"/>
      <c r="O47" s="46"/>
      <c r="P47" s="46"/>
      <c r="Q47" s="46"/>
      <c r="R47" s="46"/>
      <c r="S47" s="46"/>
      <c r="T47" s="46"/>
      <c r="U47" s="46"/>
    </row>
    <row r="48" spans="1:21" x14ac:dyDescent="0.2">
      <c r="C48" s="46"/>
      <c r="D48" s="46"/>
      <c r="E48" s="46"/>
      <c r="F48" s="46"/>
      <c r="G48" s="46"/>
      <c r="H48" s="46"/>
      <c r="I48" s="46"/>
      <c r="J48" s="46"/>
      <c r="K48" s="46"/>
      <c r="L48" s="46"/>
      <c r="M48" s="46"/>
      <c r="N48" s="46"/>
      <c r="O48" s="46"/>
      <c r="P48" s="46"/>
      <c r="Q48" s="46"/>
      <c r="R48" s="46"/>
      <c r="S48" s="46"/>
      <c r="T48" s="46"/>
      <c r="U48" s="46"/>
    </row>
    <row r="49" spans="3:21" x14ac:dyDescent="0.2">
      <c r="C49" s="46"/>
      <c r="D49" s="46"/>
      <c r="E49" s="46"/>
      <c r="F49" s="46"/>
      <c r="G49" s="46"/>
      <c r="H49" s="46"/>
      <c r="I49" s="46"/>
      <c r="J49" s="46"/>
      <c r="K49" s="46"/>
      <c r="L49" s="46"/>
      <c r="M49" s="46"/>
      <c r="N49" s="46"/>
      <c r="O49" s="46"/>
      <c r="P49" s="46"/>
      <c r="Q49" s="46"/>
      <c r="R49" s="46"/>
      <c r="S49" s="46"/>
      <c r="T49" s="46"/>
      <c r="U49" s="46"/>
    </row>
    <row r="50" spans="3:21" x14ac:dyDescent="0.2">
      <c r="C50" s="46"/>
      <c r="D50" s="46"/>
      <c r="E50" s="46"/>
      <c r="F50" s="46"/>
      <c r="G50" s="46"/>
      <c r="H50" s="46"/>
      <c r="I50" s="46"/>
      <c r="J50" s="46"/>
      <c r="K50" s="46"/>
      <c r="L50" s="46"/>
      <c r="M50" s="46"/>
      <c r="N50" s="46"/>
      <c r="O50" s="46"/>
      <c r="P50" s="46"/>
      <c r="Q50" s="46"/>
      <c r="R50" s="46"/>
      <c r="S50" s="46"/>
      <c r="T50" s="46"/>
      <c r="U50" s="46"/>
    </row>
    <row r="51" spans="3:21" x14ac:dyDescent="0.2">
      <c r="C51" s="46"/>
      <c r="D51" s="46"/>
      <c r="E51" s="46"/>
      <c r="F51" s="46"/>
      <c r="G51" s="46"/>
      <c r="H51" s="46"/>
      <c r="I51" s="46"/>
      <c r="J51" s="46"/>
      <c r="K51" s="46"/>
      <c r="L51" s="46"/>
      <c r="M51" s="46"/>
      <c r="N51" s="46"/>
      <c r="O51" s="46"/>
      <c r="P51" s="46"/>
      <c r="Q51" s="46"/>
      <c r="R51" s="46"/>
      <c r="S51" s="46"/>
      <c r="T51" s="46"/>
      <c r="U51" s="46"/>
    </row>
    <row r="52" spans="3:21" x14ac:dyDescent="0.2">
      <c r="C52" s="46"/>
      <c r="D52" s="46"/>
      <c r="E52" s="46"/>
      <c r="F52" s="46"/>
      <c r="G52" s="46"/>
      <c r="H52" s="46"/>
      <c r="I52" s="46"/>
      <c r="J52" s="46"/>
      <c r="K52" s="46"/>
      <c r="L52" s="46"/>
      <c r="M52" s="46"/>
      <c r="N52" s="46"/>
      <c r="O52" s="46"/>
      <c r="P52" s="46"/>
      <c r="Q52" s="46"/>
      <c r="R52" s="46"/>
      <c r="S52" s="46"/>
      <c r="T52" s="46"/>
      <c r="U52" s="46"/>
    </row>
    <row r="53" spans="3:21" x14ac:dyDescent="0.2">
      <c r="C53" s="46"/>
      <c r="D53" s="46"/>
      <c r="E53" s="46"/>
      <c r="F53" s="46"/>
      <c r="G53" s="46"/>
      <c r="H53" s="46"/>
      <c r="I53" s="46"/>
      <c r="J53" s="46"/>
      <c r="K53" s="46"/>
      <c r="L53" s="46"/>
      <c r="M53" s="46"/>
      <c r="N53" s="46"/>
      <c r="O53" s="46"/>
      <c r="P53" s="46"/>
      <c r="Q53" s="46"/>
      <c r="R53" s="46"/>
      <c r="S53" s="46"/>
      <c r="T53" s="46"/>
      <c r="U53" s="46"/>
    </row>
    <row r="54" spans="3:21" x14ac:dyDescent="0.2">
      <c r="C54" s="46"/>
      <c r="D54" s="46"/>
      <c r="E54" s="46"/>
      <c r="F54" s="46"/>
      <c r="G54" s="46"/>
      <c r="H54" s="46"/>
      <c r="I54" s="46"/>
      <c r="J54" s="46"/>
      <c r="K54" s="46"/>
      <c r="L54" s="46"/>
      <c r="M54" s="46"/>
      <c r="N54" s="46"/>
      <c r="O54" s="46"/>
      <c r="P54" s="46"/>
      <c r="Q54" s="46"/>
      <c r="R54" s="46"/>
      <c r="S54" s="46"/>
      <c r="T54" s="46"/>
      <c r="U54" s="46"/>
    </row>
    <row r="55" spans="3:21" x14ac:dyDescent="0.2">
      <c r="C55" s="46"/>
      <c r="D55" s="46"/>
      <c r="E55" s="46"/>
      <c r="F55" s="46"/>
      <c r="G55" s="46"/>
      <c r="H55" s="46"/>
      <c r="I55" s="46"/>
      <c r="J55" s="46"/>
      <c r="K55" s="46"/>
      <c r="L55" s="46"/>
      <c r="M55" s="46"/>
      <c r="N55" s="46"/>
      <c r="O55" s="46"/>
      <c r="P55" s="46"/>
      <c r="Q55" s="46"/>
      <c r="R55" s="46"/>
      <c r="S55" s="46"/>
      <c r="T55" s="46"/>
      <c r="U55" s="46"/>
    </row>
    <row r="56" spans="3:21" x14ac:dyDescent="0.2">
      <c r="C56" s="46"/>
      <c r="D56" s="46"/>
      <c r="E56" s="46"/>
      <c r="F56" s="46"/>
      <c r="G56" s="46"/>
      <c r="H56" s="46"/>
      <c r="I56" s="46"/>
      <c r="J56" s="46"/>
      <c r="K56" s="46"/>
      <c r="L56" s="46"/>
      <c r="M56" s="46"/>
      <c r="N56" s="46"/>
      <c r="O56" s="46"/>
      <c r="P56" s="46"/>
      <c r="Q56" s="46"/>
      <c r="R56" s="46"/>
      <c r="S56" s="46"/>
      <c r="T56" s="46"/>
      <c r="U56" s="46"/>
    </row>
    <row r="57" spans="3:21" x14ac:dyDescent="0.2">
      <c r="C57" s="46"/>
      <c r="D57" s="46"/>
      <c r="E57" s="46"/>
      <c r="F57" s="46"/>
      <c r="G57" s="46"/>
      <c r="H57" s="46"/>
      <c r="I57" s="46"/>
      <c r="J57" s="46"/>
      <c r="K57" s="46"/>
      <c r="L57" s="46"/>
      <c r="M57" s="46"/>
      <c r="N57" s="46"/>
      <c r="O57" s="46"/>
      <c r="P57" s="46"/>
      <c r="Q57" s="46"/>
      <c r="R57" s="46"/>
      <c r="S57" s="46"/>
      <c r="T57" s="46"/>
      <c r="U57" s="46"/>
    </row>
    <row r="58" spans="3:21" x14ac:dyDescent="0.2">
      <c r="C58" s="46"/>
      <c r="D58" s="46"/>
      <c r="E58" s="46"/>
      <c r="F58" s="46"/>
      <c r="G58" s="46"/>
      <c r="H58" s="46"/>
      <c r="I58" s="46"/>
      <c r="J58" s="46"/>
      <c r="K58" s="46"/>
      <c r="L58" s="46"/>
      <c r="M58" s="46"/>
      <c r="N58" s="46"/>
      <c r="O58" s="46"/>
      <c r="P58" s="46"/>
      <c r="Q58" s="46"/>
      <c r="R58" s="46"/>
      <c r="S58" s="46"/>
      <c r="T58" s="46"/>
      <c r="U58" s="46"/>
    </row>
    <row r="59" spans="3:21" x14ac:dyDescent="0.2">
      <c r="C59" s="46"/>
      <c r="D59" s="46"/>
      <c r="E59" s="46"/>
      <c r="F59" s="46"/>
      <c r="G59" s="46"/>
      <c r="H59" s="46"/>
      <c r="I59" s="46"/>
      <c r="J59" s="46"/>
      <c r="K59" s="46"/>
      <c r="L59" s="46"/>
      <c r="M59" s="46"/>
      <c r="N59" s="46"/>
      <c r="O59" s="46"/>
      <c r="P59" s="46"/>
      <c r="Q59" s="46"/>
      <c r="R59" s="46"/>
      <c r="S59" s="46"/>
      <c r="T59" s="46"/>
      <c r="U59" s="46"/>
    </row>
    <row r="60" spans="3:21" x14ac:dyDescent="0.2">
      <c r="C60" s="46"/>
      <c r="D60" s="46"/>
      <c r="E60" s="46"/>
      <c r="F60" s="46"/>
      <c r="G60" s="46"/>
      <c r="H60" s="46"/>
      <c r="I60" s="46"/>
      <c r="J60" s="46"/>
      <c r="K60" s="46"/>
      <c r="L60" s="46"/>
      <c r="M60" s="46"/>
      <c r="N60" s="46"/>
      <c r="O60" s="46"/>
      <c r="P60" s="46"/>
      <c r="Q60" s="46"/>
      <c r="R60" s="46"/>
      <c r="S60" s="46"/>
      <c r="T60" s="46"/>
      <c r="U60" s="46"/>
    </row>
    <row r="61" spans="3:21" x14ac:dyDescent="0.2">
      <c r="C61" s="46"/>
      <c r="D61" s="46"/>
      <c r="E61" s="46"/>
      <c r="F61" s="46"/>
      <c r="G61" s="46"/>
      <c r="H61" s="46"/>
      <c r="I61" s="46"/>
      <c r="J61" s="46"/>
      <c r="K61" s="46"/>
      <c r="L61" s="46"/>
      <c r="M61" s="46"/>
      <c r="N61" s="46"/>
      <c r="O61" s="46"/>
      <c r="P61" s="46"/>
      <c r="Q61" s="46"/>
      <c r="R61" s="46"/>
      <c r="S61" s="46"/>
      <c r="T61" s="46"/>
      <c r="U61" s="46"/>
    </row>
    <row r="62" spans="3:21" x14ac:dyDescent="0.2">
      <c r="C62" s="46"/>
      <c r="D62" s="46"/>
      <c r="E62" s="46"/>
      <c r="F62" s="46"/>
      <c r="G62" s="46"/>
      <c r="H62" s="46"/>
      <c r="I62" s="46"/>
      <c r="J62" s="46"/>
      <c r="K62" s="46"/>
      <c r="L62" s="46"/>
      <c r="M62" s="46"/>
      <c r="N62" s="46"/>
      <c r="O62" s="46"/>
      <c r="P62" s="46"/>
      <c r="Q62" s="46"/>
      <c r="R62" s="46"/>
      <c r="S62" s="46"/>
      <c r="T62" s="46"/>
      <c r="U62" s="46"/>
    </row>
    <row r="63" spans="3:21" x14ac:dyDescent="0.2">
      <c r="C63" s="46"/>
      <c r="D63" s="46"/>
      <c r="E63" s="46"/>
      <c r="F63" s="46"/>
      <c r="G63" s="46"/>
      <c r="H63" s="46"/>
      <c r="I63" s="46"/>
      <c r="J63" s="46"/>
      <c r="K63" s="46"/>
      <c r="L63" s="46"/>
      <c r="M63" s="46"/>
      <c r="N63" s="46"/>
      <c r="O63" s="46"/>
      <c r="P63" s="46"/>
      <c r="Q63" s="46"/>
      <c r="R63" s="46"/>
      <c r="S63" s="46"/>
      <c r="T63" s="46"/>
      <c r="U63" s="46"/>
    </row>
    <row r="64" spans="3:21" x14ac:dyDescent="0.2">
      <c r="C64" s="46"/>
      <c r="D64" s="46"/>
      <c r="E64" s="46"/>
      <c r="F64" s="46"/>
      <c r="G64" s="46"/>
      <c r="H64" s="46"/>
      <c r="I64" s="46"/>
      <c r="J64" s="46"/>
      <c r="K64" s="46"/>
      <c r="L64" s="46"/>
      <c r="M64" s="46"/>
      <c r="N64" s="46"/>
      <c r="O64" s="46"/>
      <c r="P64" s="46"/>
      <c r="Q64" s="46"/>
      <c r="R64" s="46"/>
      <c r="S64" s="46"/>
      <c r="T64" s="46"/>
      <c r="U64" s="46"/>
    </row>
    <row r="65" spans="3:21" x14ac:dyDescent="0.2">
      <c r="C65" s="46"/>
      <c r="D65" s="46"/>
      <c r="E65" s="46"/>
      <c r="F65" s="46"/>
      <c r="G65" s="46"/>
      <c r="H65" s="46"/>
      <c r="I65" s="46"/>
      <c r="J65" s="46"/>
      <c r="K65" s="46"/>
      <c r="L65" s="46"/>
      <c r="M65" s="46"/>
      <c r="N65" s="46"/>
      <c r="O65" s="46"/>
      <c r="P65" s="46"/>
      <c r="Q65" s="46"/>
      <c r="R65" s="46"/>
      <c r="S65" s="46"/>
      <c r="T65" s="46"/>
      <c r="U65" s="46"/>
    </row>
    <row r="66" spans="3:21" x14ac:dyDescent="0.2">
      <c r="C66" s="46"/>
      <c r="D66" s="46"/>
      <c r="E66" s="46"/>
      <c r="F66" s="46"/>
      <c r="G66" s="46"/>
      <c r="H66" s="46"/>
      <c r="I66" s="46"/>
      <c r="J66" s="46"/>
      <c r="K66" s="46"/>
      <c r="L66" s="46"/>
      <c r="M66" s="46"/>
      <c r="N66" s="46"/>
      <c r="O66" s="46"/>
      <c r="P66" s="46"/>
      <c r="Q66" s="46"/>
      <c r="R66" s="46"/>
      <c r="S66" s="46"/>
      <c r="T66" s="46"/>
      <c r="U66" s="46"/>
    </row>
    <row r="67" spans="3:21" x14ac:dyDescent="0.2">
      <c r="C67" s="46"/>
      <c r="D67" s="46"/>
      <c r="E67" s="46"/>
      <c r="F67" s="46"/>
      <c r="G67" s="46"/>
      <c r="H67" s="46"/>
      <c r="I67" s="46"/>
      <c r="J67" s="46"/>
      <c r="K67" s="46"/>
      <c r="L67" s="46"/>
      <c r="M67" s="46"/>
      <c r="N67" s="46"/>
      <c r="O67" s="46"/>
      <c r="P67" s="46"/>
      <c r="Q67" s="46"/>
      <c r="R67" s="46"/>
      <c r="S67" s="46"/>
      <c r="T67" s="46"/>
      <c r="U67" s="46"/>
    </row>
    <row r="68" spans="3:21" x14ac:dyDescent="0.2">
      <c r="C68" s="46"/>
      <c r="D68" s="46"/>
      <c r="E68" s="46"/>
      <c r="F68" s="46"/>
      <c r="G68" s="46"/>
      <c r="H68" s="46"/>
      <c r="I68" s="46"/>
      <c r="J68" s="46"/>
      <c r="K68" s="46"/>
      <c r="L68" s="46"/>
      <c r="M68" s="46"/>
      <c r="N68" s="46"/>
      <c r="O68" s="46"/>
      <c r="P68" s="46"/>
      <c r="Q68" s="46"/>
      <c r="R68" s="46"/>
      <c r="S68" s="46"/>
      <c r="T68" s="46"/>
      <c r="U68" s="46"/>
    </row>
    <row r="69" spans="3:21" x14ac:dyDescent="0.2">
      <c r="C69" s="46"/>
      <c r="D69" s="46"/>
      <c r="E69" s="46"/>
      <c r="F69" s="46"/>
      <c r="G69" s="46"/>
      <c r="H69" s="46"/>
      <c r="I69" s="46"/>
      <c r="J69" s="46"/>
      <c r="K69" s="46"/>
      <c r="L69" s="46"/>
      <c r="M69" s="46"/>
      <c r="N69" s="46"/>
      <c r="O69" s="46"/>
      <c r="P69" s="46"/>
      <c r="Q69" s="46"/>
      <c r="R69" s="46"/>
      <c r="S69" s="46"/>
      <c r="T69" s="46"/>
      <c r="U69" s="46"/>
    </row>
    <row r="70" spans="3:21" x14ac:dyDescent="0.2">
      <c r="C70" s="46"/>
      <c r="D70" s="46"/>
      <c r="E70" s="46"/>
      <c r="F70" s="46"/>
      <c r="G70" s="46"/>
      <c r="H70" s="46"/>
      <c r="I70" s="46"/>
      <c r="J70" s="46"/>
      <c r="K70" s="46"/>
      <c r="L70" s="46"/>
      <c r="M70" s="46"/>
      <c r="N70" s="46"/>
      <c r="O70" s="46"/>
      <c r="P70" s="46"/>
      <c r="Q70" s="46"/>
      <c r="R70" s="46"/>
      <c r="S70" s="46"/>
      <c r="T70" s="46"/>
      <c r="U70" s="46"/>
    </row>
    <row r="71" spans="3:21" x14ac:dyDescent="0.2">
      <c r="C71" s="46"/>
      <c r="D71" s="46"/>
      <c r="E71" s="46"/>
      <c r="F71" s="46"/>
      <c r="G71" s="46"/>
      <c r="H71" s="46"/>
      <c r="I71" s="46"/>
      <c r="J71" s="46"/>
      <c r="K71" s="46"/>
      <c r="L71" s="46"/>
      <c r="M71" s="46"/>
      <c r="N71" s="46"/>
      <c r="O71" s="46"/>
      <c r="P71" s="46"/>
      <c r="Q71" s="46"/>
      <c r="R71" s="46"/>
      <c r="S71" s="46"/>
      <c r="T71" s="46"/>
      <c r="U71" s="46"/>
    </row>
    <row r="72" spans="3:21" x14ac:dyDescent="0.2">
      <c r="C72" s="46"/>
      <c r="D72" s="46"/>
      <c r="E72" s="46"/>
      <c r="F72" s="46"/>
      <c r="G72" s="46"/>
      <c r="H72" s="46"/>
      <c r="I72" s="46"/>
      <c r="J72" s="46"/>
      <c r="K72" s="46"/>
      <c r="L72" s="46"/>
      <c r="M72" s="46"/>
      <c r="N72" s="46"/>
      <c r="O72" s="46"/>
      <c r="P72" s="46"/>
      <c r="Q72" s="46"/>
      <c r="R72" s="46"/>
      <c r="S72" s="46"/>
      <c r="T72" s="46"/>
      <c r="U72" s="46"/>
    </row>
  </sheetData>
  <mergeCells count="3">
    <mergeCell ref="E35:I35"/>
    <mergeCell ref="A2:L2"/>
    <mergeCell ref="B5:K5"/>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47"/>
  <sheetViews>
    <sheetView tabSelected="1" topLeftCell="A30" zoomScale="70" zoomScaleNormal="70" workbookViewId="0">
      <selection activeCell="M14" sqref="M14"/>
    </sheetView>
  </sheetViews>
  <sheetFormatPr baseColWidth="10" defaultRowHeight="12.75" x14ac:dyDescent="0.2"/>
  <cols>
    <col min="2" max="2" width="64.1640625" customWidth="1"/>
    <col min="3" max="3" width="30.33203125" customWidth="1"/>
    <col min="4" max="4" width="47.83203125" customWidth="1"/>
    <col min="5" max="5" width="29" customWidth="1"/>
    <col min="6" max="6" width="30.1640625" customWidth="1"/>
    <col min="7" max="7" width="30.5" customWidth="1"/>
    <col min="8" max="8" width="27.83203125" customWidth="1"/>
    <col min="9" max="9" width="31.83203125" customWidth="1"/>
  </cols>
  <sheetData>
    <row r="1" spans="2:16" ht="36.75" customHeight="1" thickBot="1" x14ac:dyDescent="0.25">
      <c r="B1" s="116" t="s">
        <v>0</v>
      </c>
      <c r="C1" s="116"/>
      <c r="D1" s="116"/>
      <c r="E1" s="116"/>
      <c r="F1" s="116"/>
      <c r="G1" s="116"/>
      <c r="H1" s="116"/>
      <c r="I1" s="3"/>
      <c r="J1" s="3"/>
      <c r="K1" s="3"/>
      <c r="L1" s="3"/>
      <c r="M1" s="3"/>
      <c r="N1" s="3"/>
      <c r="O1" s="3"/>
      <c r="P1" s="3"/>
    </row>
    <row r="2" spans="2:16" ht="51.75" customHeight="1" x14ac:dyDescent="0.2">
      <c r="B2" s="141" t="s">
        <v>34</v>
      </c>
      <c r="C2" s="142"/>
      <c r="D2" s="143"/>
      <c r="E2" s="143"/>
      <c r="F2" s="143"/>
      <c r="G2" s="143"/>
      <c r="H2" s="144"/>
      <c r="I2" s="2"/>
      <c r="J2" s="2"/>
      <c r="K2" s="2"/>
      <c r="L2" s="2"/>
      <c r="M2" s="2"/>
      <c r="N2" s="2"/>
      <c r="O2" s="2"/>
      <c r="P2" s="2"/>
    </row>
    <row r="3" spans="2:16" ht="24.75" customHeight="1" x14ac:dyDescent="0.2">
      <c r="B3" s="145"/>
      <c r="C3" s="146"/>
      <c r="D3" s="146"/>
      <c r="E3" s="146"/>
      <c r="F3" s="146"/>
      <c r="G3" s="146"/>
      <c r="H3" s="147"/>
      <c r="I3" s="6"/>
      <c r="J3" s="6"/>
      <c r="K3" s="6"/>
      <c r="L3" s="6"/>
      <c r="M3" s="6"/>
      <c r="N3" s="6"/>
      <c r="O3" s="6"/>
      <c r="P3" s="6"/>
    </row>
    <row r="4" spans="2:16" ht="13.5" thickBot="1" x14ac:dyDescent="0.25">
      <c r="B4" s="148"/>
      <c r="C4" s="149"/>
      <c r="D4" s="149"/>
      <c r="E4" s="149"/>
      <c r="F4" s="149"/>
      <c r="G4" s="149"/>
      <c r="H4" s="150"/>
    </row>
    <row r="5" spans="2:16" ht="26.25" customHeight="1" thickBot="1" x14ac:dyDescent="0.25">
      <c r="B5" s="18" t="s">
        <v>10</v>
      </c>
      <c r="C5" s="18"/>
      <c r="D5" s="117" t="s">
        <v>11</v>
      </c>
      <c r="E5" s="118"/>
      <c r="F5" s="118"/>
      <c r="G5" s="118"/>
      <c r="H5" s="118"/>
    </row>
    <row r="6" spans="2:16" ht="24.75" customHeight="1" x14ac:dyDescent="0.2">
      <c r="B6" s="128" t="s">
        <v>20</v>
      </c>
      <c r="C6" s="129"/>
      <c r="D6" s="129"/>
      <c r="E6" s="129"/>
      <c r="F6" s="129"/>
      <c r="G6" s="129"/>
      <c r="H6" s="130"/>
      <c r="I6" s="6"/>
      <c r="J6" s="6"/>
      <c r="K6" s="6"/>
      <c r="L6" s="6"/>
      <c r="M6" s="6"/>
      <c r="N6" s="6"/>
      <c r="O6" s="6"/>
      <c r="P6" s="6"/>
    </row>
    <row r="7" spans="2:16" ht="51" customHeight="1" thickBot="1" x14ac:dyDescent="0.25">
      <c r="B7" s="131"/>
      <c r="C7" s="132"/>
      <c r="D7" s="132"/>
      <c r="E7" s="132"/>
      <c r="F7" s="132"/>
      <c r="G7" s="132"/>
      <c r="H7" s="133"/>
      <c r="I7" s="6"/>
      <c r="J7" s="6"/>
      <c r="K7" s="6"/>
      <c r="L7" s="6"/>
      <c r="M7" s="6"/>
      <c r="N7" s="6"/>
      <c r="O7" s="6"/>
      <c r="P7" s="6"/>
    </row>
    <row r="8" spans="2:16" ht="77.25" customHeight="1" thickBot="1" x14ac:dyDescent="0.25">
      <c r="B8" s="124" t="s">
        <v>60</v>
      </c>
      <c r="C8" s="125"/>
      <c r="D8" s="126"/>
      <c r="E8" s="126"/>
      <c r="F8" s="126"/>
      <c r="G8" s="126"/>
      <c r="H8" s="127"/>
      <c r="I8" s="2"/>
      <c r="J8" s="2"/>
      <c r="K8" s="2"/>
      <c r="L8" s="2"/>
      <c r="M8" s="2"/>
      <c r="N8" s="2"/>
      <c r="O8" s="2"/>
      <c r="P8" s="2"/>
    </row>
    <row r="9" spans="2:16" ht="47.25" customHeight="1" thickBot="1" x14ac:dyDescent="0.25">
      <c r="B9" s="2"/>
      <c r="C9" s="2"/>
      <c r="D9" s="2"/>
      <c r="E9" s="2"/>
      <c r="F9" s="2"/>
      <c r="G9" s="2"/>
      <c r="H9" s="2"/>
      <c r="I9" s="2"/>
      <c r="J9" s="2"/>
      <c r="K9" s="2"/>
      <c r="L9" s="2"/>
      <c r="M9" s="2"/>
      <c r="N9" s="2"/>
      <c r="O9" s="2"/>
      <c r="P9" s="2"/>
    </row>
    <row r="10" spans="2:16" ht="76.5" customHeight="1" thickBot="1" x14ac:dyDescent="0.25">
      <c r="B10" s="134" t="s">
        <v>24</v>
      </c>
      <c r="C10" s="135"/>
      <c r="D10" s="135"/>
      <c r="E10" s="135"/>
      <c r="F10" s="135"/>
      <c r="G10" s="135"/>
      <c r="H10" s="136"/>
      <c r="I10" s="2"/>
      <c r="J10" s="2"/>
      <c r="K10" s="2"/>
      <c r="L10" s="2"/>
      <c r="M10" s="2"/>
      <c r="N10" s="2"/>
      <c r="O10" s="2"/>
      <c r="P10" s="2"/>
    </row>
    <row r="11" spans="2:16" ht="110.25" customHeight="1" x14ac:dyDescent="0.2">
      <c r="B11" s="19" t="s">
        <v>35</v>
      </c>
      <c r="C11" s="16" t="s">
        <v>36</v>
      </c>
      <c r="D11" s="16" t="s">
        <v>8</v>
      </c>
      <c r="E11" s="16" t="s">
        <v>9</v>
      </c>
      <c r="F11" s="16" t="s">
        <v>15</v>
      </c>
      <c r="G11" s="16" t="s">
        <v>16</v>
      </c>
      <c r="H11" s="16" t="s">
        <v>12</v>
      </c>
    </row>
    <row r="12" spans="2:16" ht="103.9" customHeight="1" x14ac:dyDescent="0.2">
      <c r="B12" s="137" t="s">
        <v>67</v>
      </c>
      <c r="C12" s="138"/>
      <c r="D12" s="138"/>
      <c r="E12" s="138"/>
      <c r="F12" s="138"/>
      <c r="G12" s="138"/>
      <c r="H12" s="138"/>
    </row>
    <row r="13" spans="2:16" ht="25.5" customHeight="1" x14ac:dyDescent="0.2">
      <c r="B13" s="139" t="s">
        <v>42</v>
      </c>
      <c r="C13" s="140"/>
      <c r="D13" s="140"/>
      <c r="E13" s="140"/>
      <c r="F13" s="140"/>
      <c r="G13" s="140"/>
      <c r="H13" s="140"/>
    </row>
    <row r="14" spans="2:16" ht="57.75" customHeight="1" x14ac:dyDescent="0.2">
      <c r="B14" s="15" t="s">
        <v>22</v>
      </c>
      <c r="C14" s="57">
        <v>0</v>
      </c>
      <c r="D14" s="58">
        <v>0</v>
      </c>
      <c r="E14" s="59">
        <v>0</v>
      </c>
      <c r="F14" s="59">
        <v>0</v>
      </c>
      <c r="G14" s="59">
        <v>0</v>
      </c>
      <c r="H14" s="60">
        <f>'TAUX TVA'!H37</f>
        <v>0</v>
      </c>
    </row>
    <row r="15" spans="2:16" ht="19.5" customHeight="1" x14ac:dyDescent="0.2"/>
    <row r="16" spans="2:16" ht="19.5" customHeight="1" x14ac:dyDescent="0.2"/>
    <row r="17" spans="2:16" ht="19.5" customHeight="1" thickBot="1" x14ac:dyDescent="0.25"/>
    <row r="18" spans="2:16" ht="83.25" customHeight="1" thickBot="1" x14ac:dyDescent="0.25">
      <c r="B18" s="151" t="s">
        <v>21</v>
      </c>
      <c r="C18" s="152"/>
      <c r="D18" s="152"/>
      <c r="E18" s="152"/>
      <c r="F18" s="152"/>
      <c r="G18" s="152"/>
      <c r="H18" s="153"/>
      <c r="I18" s="7"/>
      <c r="J18" s="7"/>
      <c r="K18" s="7"/>
      <c r="L18" s="7"/>
      <c r="M18" s="7"/>
      <c r="N18" s="7"/>
      <c r="O18" s="7"/>
      <c r="P18" s="7"/>
    </row>
    <row r="19" spans="2:16" ht="36" x14ac:dyDescent="0.2">
      <c r="B19" s="8" t="s">
        <v>1</v>
      </c>
      <c r="C19" s="21" t="s">
        <v>41</v>
      </c>
      <c r="D19" s="9" t="s">
        <v>2</v>
      </c>
      <c r="E19" s="9" t="s">
        <v>81</v>
      </c>
      <c r="F19" s="9" t="s">
        <v>32</v>
      </c>
      <c r="G19" s="9" t="s">
        <v>23</v>
      </c>
      <c r="H19" s="10" t="s">
        <v>33</v>
      </c>
    </row>
    <row r="20" spans="2:16" ht="23.45" customHeight="1" x14ac:dyDescent="0.2">
      <c r="B20" s="11">
        <v>1</v>
      </c>
      <c r="C20" s="22"/>
      <c r="D20" s="121" t="s">
        <v>38</v>
      </c>
      <c r="E20" s="122"/>
      <c r="F20" s="122"/>
      <c r="G20" s="122"/>
      <c r="H20" s="123"/>
    </row>
    <row r="21" spans="2:16" ht="52.9" customHeight="1" x14ac:dyDescent="0.2">
      <c r="B21" s="12" t="s">
        <v>13</v>
      </c>
      <c r="C21" s="25">
        <v>1</v>
      </c>
      <c r="D21" s="1" t="s">
        <v>39</v>
      </c>
      <c r="E21" s="61"/>
      <c r="F21" s="62"/>
      <c r="G21" s="63">
        <f>'TAUX TVA'!H37</f>
        <v>0</v>
      </c>
      <c r="H21" s="64"/>
    </row>
    <row r="22" spans="2:16" ht="58.9" customHeight="1" x14ac:dyDescent="0.2">
      <c r="B22" s="12" t="s">
        <v>40</v>
      </c>
      <c r="C22" s="25">
        <v>1</v>
      </c>
      <c r="D22" s="1" t="s">
        <v>37</v>
      </c>
      <c r="E22" s="61"/>
      <c r="F22" s="62"/>
      <c r="G22" s="63">
        <f>'TAUX TVA'!H37</f>
        <v>0</v>
      </c>
      <c r="H22" s="64"/>
    </row>
    <row r="23" spans="2:16" ht="31.15" customHeight="1" x14ac:dyDescent="0.2">
      <c r="B23" s="11">
        <v>2</v>
      </c>
      <c r="C23" s="22"/>
      <c r="D23" s="121" t="s">
        <v>3</v>
      </c>
      <c r="E23" s="122"/>
      <c r="F23" s="122"/>
      <c r="G23" s="122"/>
      <c r="H23" s="123"/>
    </row>
    <row r="24" spans="2:16" ht="28.15" customHeight="1" x14ac:dyDescent="0.2">
      <c r="B24" s="12" t="s">
        <v>4</v>
      </c>
      <c r="C24" s="23"/>
      <c r="D24" s="1" t="s">
        <v>26</v>
      </c>
      <c r="E24" s="61"/>
      <c r="F24" s="62"/>
      <c r="G24" s="63">
        <f>'TAUX TVA'!H37</f>
        <v>0</v>
      </c>
      <c r="H24" s="64"/>
    </row>
    <row r="25" spans="2:16" ht="25.15" customHeight="1" x14ac:dyDescent="0.2">
      <c r="B25" s="12" t="s">
        <v>5</v>
      </c>
      <c r="C25" s="23"/>
      <c r="D25" s="1" t="s">
        <v>6</v>
      </c>
      <c r="E25" s="61"/>
      <c r="F25" s="62"/>
      <c r="G25" s="63">
        <f>'TAUX TVA'!H37</f>
        <v>0</v>
      </c>
      <c r="H25" s="64"/>
    </row>
    <row r="26" spans="2:16" ht="30" customHeight="1" thickBot="1" x14ac:dyDescent="0.25">
      <c r="B26" s="13" t="s">
        <v>25</v>
      </c>
      <c r="C26" s="24"/>
      <c r="D26" s="14" t="s">
        <v>14</v>
      </c>
      <c r="E26" s="65"/>
      <c r="F26" s="66"/>
      <c r="G26" s="67">
        <f>'TAUX TVA'!H37</f>
        <v>0</v>
      </c>
      <c r="H26" s="68"/>
    </row>
    <row r="27" spans="2:16" ht="55.5" customHeight="1" thickBot="1" x14ac:dyDescent="0.25">
      <c r="B27" s="4"/>
      <c r="C27" s="4"/>
      <c r="D27" s="4"/>
      <c r="E27" s="5"/>
      <c r="F27" s="5"/>
      <c r="G27" s="5"/>
      <c r="H27" s="5"/>
    </row>
    <row r="28" spans="2:16" ht="78.75" customHeight="1" thickBot="1" x14ac:dyDescent="0.25">
      <c r="B28" s="134" t="s">
        <v>63</v>
      </c>
      <c r="C28" s="135"/>
      <c r="D28" s="135"/>
      <c r="E28" s="135"/>
      <c r="F28" s="135"/>
      <c r="G28" s="135"/>
      <c r="H28" s="135"/>
      <c r="I28" s="136"/>
      <c r="J28" s="2"/>
      <c r="K28" s="2"/>
      <c r="L28" s="2"/>
      <c r="M28" s="2"/>
      <c r="N28" s="2"/>
      <c r="O28" s="2"/>
      <c r="P28" s="2"/>
    </row>
    <row r="29" spans="2:16" ht="50.25" customHeight="1" x14ac:dyDescent="0.2">
      <c r="B29" s="119" t="s">
        <v>7</v>
      </c>
      <c r="C29" s="26" t="s">
        <v>43</v>
      </c>
      <c r="D29" s="26" t="s">
        <v>18</v>
      </c>
      <c r="E29" s="26" t="s">
        <v>18</v>
      </c>
      <c r="F29" s="26" t="s">
        <v>19</v>
      </c>
      <c r="G29" s="27" t="s">
        <v>19</v>
      </c>
      <c r="H29" s="26" t="s">
        <v>50</v>
      </c>
      <c r="I29" s="27" t="s">
        <v>51</v>
      </c>
    </row>
    <row r="30" spans="2:16" ht="71.45" customHeight="1" thickBot="1" x14ac:dyDescent="0.25">
      <c r="B30" s="120"/>
      <c r="C30" s="17" t="s">
        <v>64</v>
      </c>
      <c r="D30" s="17" t="s">
        <v>75</v>
      </c>
      <c r="E30" s="17" t="s">
        <v>76</v>
      </c>
      <c r="F30" s="17" t="s">
        <v>75</v>
      </c>
      <c r="G30" s="17" t="s">
        <v>76</v>
      </c>
      <c r="H30" s="47" t="s">
        <v>65</v>
      </c>
      <c r="I30" s="48" t="s">
        <v>62</v>
      </c>
    </row>
    <row r="31" spans="2:16" ht="150" customHeight="1" thickBot="1" x14ac:dyDescent="0.25">
      <c r="B31" s="20" t="s">
        <v>77</v>
      </c>
      <c r="C31" s="69">
        <v>0</v>
      </c>
      <c r="D31" s="69">
        <v>0</v>
      </c>
      <c r="E31" s="69">
        <v>0</v>
      </c>
      <c r="F31" s="69">
        <v>0</v>
      </c>
      <c r="G31" s="69">
        <v>0</v>
      </c>
      <c r="H31" s="29"/>
      <c r="I31" s="30"/>
      <c r="K31" s="107" t="s">
        <v>79</v>
      </c>
      <c r="L31" s="108"/>
      <c r="M31" s="108"/>
      <c r="N31" s="108"/>
      <c r="O31" s="109"/>
    </row>
    <row r="32" spans="2:16" ht="30" customHeight="1" x14ac:dyDescent="0.2">
      <c r="B32" s="20" t="s">
        <v>12</v>
      </c>
      <c r="C32" s="70">
        <f>'TAUX TVA'!H37</f>
        <v>0</v>
      </c>
      <c r="D32" s="71">
        <f>'TAUX TVA'!H37</f>
        <v>0</v>
      </c>
      <c r="E32" s="71">
        <f>'TAUX TVA'!H37</f>
        <v>0</v>
      </c>
      <c r="F32" s="71">
        <f>'TAUX TVA'!H37</f>
        <v>0</v>
      </c>
      <c r="G32" s="71">
        <f>'TAUX TVA'!H37</f>
        <v>0</v>
      </c>
      <c r="H32" s="29"/>
      <c r="I32" s="30"/>
    </row>
    <row r="33" spans="2:15" ht="40.9" customHeight="1" thickBot="1" x14ac:dyDescent="0.25">
      <c r="B33" s="36" t="s">
        <v>44</v>
      </c>
      <c r="C33" s="72">
        <f>C31*C32+C31</f>
        <v>0</v>
      </c>
      <c r="D33" s="72">
        <f t="shared" ref="D33:G33" si="0">D31*D32+D31</f>
        <v>0</v>
      </c>
      <c r="E33" s="72">
        <f t="shared" si="0"/>
        <v>0</v>
      </c>
      <c r="F33" s="72">
        <f t="shared" si="0"/>
        <v>0</v>
      </c>
      <c r="G33" s="72">
        <f t="shared" si="0"/>
        <v>0</v>
      </c>
      <c r="H33" s="37"/>
      <c r="I33" s="38"/>
    </row>
    <row r="34" spans="2:15" ht="40.9" customHeight="1" thickBot="1" x14ac:dyDescent="0.25">
      <c r="B34" s="101"/>
      <c r="C34" s="102"/>
      <c r="D34" s="102"/>
      <c r="E34" s="102"/>
      <c r="F34" s="102"/>
      <c r="G34" s="102"/>
      <c r="H34" s="102"/>
      <c r="I34" s="103"/>
    </row>
    <row r="35" spans="2:15" ht="75" customHeight="1" x14ac:dyDescent="0.2">
      <c r="B35" s="39" t="s">
        <v>78</v>
      </c>
      <c r="C35" s="73">
        <v>0</v>
      </c>
      <c r="D35" s="74">
        <v>0</v>
      </c>
      <c r="E35" s="74">
        <v>0</v>
      </c>
      <c r="F35" s="74">
        <v>0</v>
      </c>
      <c r="G35" s="74">
        <v>0</v>
      </c>
      <c r="H35" s="74">
        <v>0</v>
      </c>
      <c r="I35" s="75">
        <v>0</v>
      </c>
      <c r="K35" s="110" t="s">
        <v>80</v>
      </c>
      <c r="L35" s="111"/>
      <c r="M35" s="111"/>
      <c r="N35" s="111"/>
      <c r="O35" s="112"/>
    </row>
    <row r="36" spans="2:15" ht="30" customHeight="1" thickBot="1" x14ac:dyDescent="0.25">
      <c r="B36" s="20" t="s">
        <v>12</v>
      </c>
      <c r="C36" s="70">
        <f>'TAUX TVA'!H37</f>
        <v>0</v>
      </c>
      <c r="D36" s="71">
        <f>'TAUX TVA'!H37</f>
        <v>0</v>
      </c>
      <c r="E36" s="71">
        <f>'TAUX TVA'!H37</f>
        <v>0</v>
      </c>
      <c r="F36" s="71">
        <f>'TAUX TVA'!H37</f>
        <v>0</v>
      </c>
      <c r="G36" s="71">
        <f>'TAUX TVA'!H37</f>
        <v>0</v>
      </c>
      <c r="H36" s="71">
        <f>'TAUX TVA'!H37</f>
        <v>0</v>
      </c>
      <c r="I36" s="76">
        <f>'TAUX TVA'!H37</f>
        <v>0</v>
      </c>
      <c r="K36" s="113"/>
      <c r="L36" s="114"/>
      <c r="M36" s="114"/>
      <c r="N36" s="114"/>
      <c r="O36" s="115"/>
    </row>
    <row r="37" spans="2:15" ht="40.9" customHeight="1" thickBot="1" x14ac:dyDescent="0.25">
      <c r="B37" s="28" t="s">
        <v>44</v>
      </c>
      <c r="C37" s="77">
        <f>C35*C36+C35</f>
        <v>0</v>
      </c>
      <c r="D37" s="78">
        <f t="shared" ref="D37:G37" si="1">D35*D36+D35</f>
        <v>0</v>
      </c>
      <c r="E37" s="78">
        <f t="shared" si="1"/>
        <v>0</v>
      </c>
      <c r="F37" s="78">
        <f t="shared" si="1"/>
        <v>0</v>
      </c>
      <c r="G37" s="78">
        <f t="shared" si="1"/>
        <v>0</v>
      </c>
      <c r="H37" s="77">
        <f t="shared" ref="H37" si="2">H35*H36+H35</f>
        <v>0</v>
      </c>
      <c r="I37" s="79">
        <f t="shared" ref="I37" si="3">I35*I36+I35</f>
        <v>0</v>
      </c>
    </row>
    <row r="38" spans="2:15" ht="31.9" customHeight="1" x14ac:dyDescent="0.2">
      <c r="B38" s="31"/>
      <c r="I38" s="32"/>
    </row>
    <row r="39" spans="2:15" ht="16.899999999999999" customHeight="1" x14ac:dyDescent="0.2">
      <c r="B39" s="104" t="s">
        <v>46</v>
      </c>
      <c r="C39" s="106" t="s">
        <v>47</v>
      </c>
      <c r="D39" s="106" t="s">
        <v>48</v>
      </c>
      <c r="E39" s="106" t="s">
        <v>49</v>
      </c>
      <c r="I39" s="32"/>
    </row>
    <row r="40" spans="2:15" ht="16.899999999999999" customHeight="1" x14ac:dyDescent="0.2">
      <c r="B40" s="105"/>
      <c r="C40" s="106"/>
      <c r="D40" s="106"/>
      <c r="E40" s="106"/>
      <c r="I40" s="32"/>
    </row>
    <row r="41" spans="2:15" ht="50.45" customHeight="1" x14ac:dyDescent="0.2">
      <c r="B41" s="20" t="s">
        <v>61</v>
      </c>
      <c r="C41" s="80">
        <v>0</v>
      </c>
      <c r="D41" s="81">
        <f>'TAUX TVA'!H37</f>
        <v>0</v>
      </c>
      <c r="E41" s="80">
        <f>D41*C41+C41</f>
        <v>0</v>
      </c>
      <c r="I41" s="32"/>
    </row>
    <row r="42" spans="2:15" x14ac:dyDescent="0.2">
      <c r="B42" s="31"/>
      <c r="I42" s="32"/>
    </row>
    <row r="43" spans="2:15" ht="13.5" thickBot="1" x14ac:dyDescent="0.25">
      <c r="B43" s="33"/>
      <c r="C43" s="34"/>
      <c r="D43" s="34"/>
      <c r="E43" s="34"/>
      <c r="F43" s="34"/>
      <c r="G43" s="34"/>
      <c r="H43" s="34"/>
      <c r="I43" s="35"/>
    </row>
    <row r="46" spans="2:15" ht="13.5" thickBot="1" x14ac:dyDescent="0.25"/>
    <row r="47" spans="2:15" s="46" customFormat="1" ht="65.45" customHeight="1" thickBot="1" x14ac:dyDescent="0.25">
      <c r="C47" s="98" t="s">
        <v>69</v>
      </c>
      <c r="D47" s="99"/>
      <c r="E47" s="99"/>
      <c r="F47" s="99"/>
      <c r="G47" s="99"/>
      <c r="H47" s="99"/>
      <c r="I47" s="100"/>
    </row>
  </sheetData>
  <mergeCells count="21">
    <mergeCell ref="K31:O31"/>
    <mergeCell ref="K35:O36"/>
    <mergeCell ref="B1:H1"/>
    <mergeCell ref="D5:H5"/>
    <mergeCell ref="B29:B30"/>
    <mergeCell ref="D20:H20"/>
    <mergeCell ref="B8:H8"/>
    <mergeCell ref="B6:H7"/>
    <mergeCell ref="B10:H10"/>
    <mergeCell ref="B12:H12"/>
    <mergeCell ref="B13:H13"/>
    <mergeCell ref="D23:H23"/>
    <mergeCell ref="B2:H4"/>
    <mergeCell ref="B18:H18"/>
    <mergeCell ref="B28:I28"/>
    <mergeCell ref="C47:I47"/>
    <mergeCell ref="B34:I34"/>
    <mergeCell ref="B39:B40"/>
    <mergeCell ref="C39:C40"/>
    <mergeCell ref="D39:D40"/>
    <mergeCell ref="E39:E40"/>
  </mergeCells>
  <phoneticPr fontId="21" type="noConversion"/>
  <pageMargins left="0.7" right="0.7" top="0.75" bottom="0.75" header="0.3" footer="0.3"/>
  <pageSetup paperSize="8" scale="59" fitToHeight="0" orientation="landscape" r:id="rId1"/>
  <rowBreaks count="1" manualBreakCount="1">
    <brk id="26" min="1"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87DAC-7CBF-46A4-9715-1DAA2F70112E}">
  <dimension ref="A1:J36"/>
  <sheetViews>
    <sheetView topLeftCell="A5" workbookViewId="0">
      <selection activeCell="H5" sqref="H5"/>
    </sheetView>
  </sheetViews>
  <sheetFormatPr baseColWidth="10" defaultRowHeight="12.75" x14ac:dyDescent="0.2"/>
  <cols>
    <col min="1" max="1" width="58.1640625" bestFit="1" customWidth="1"/>
    <col min="2" max="2" width="58.1640625" customWidth="1"/>
    <col min="3" max="3" width="26.83203125" customWidth="1"/>
    <col min="4" max="4" width="25.83203125" customWidth="1"/>
    <col min="5" max="5" width="20" customWidth="1"/>
    <col min="6" max="6" width="20.83203125" customWidth="1"/>
    <col min="7" max="7" width="19.33203125" customWidth="1"/>
    <col min="8" max="8" width="21.1640625" customWidth="1"/>
  </cols>
  <sheetData>
    <row r="1" spans="1:6" ht="13.5" thickBot="1" x14ac:dyDescent="0.25"/>
    <row r="2" spans="1:6" ht="25.15" customHeight="1" thickBot="1" x14ac:dyDescent="0.25">
      <c r="A2" s="134" t="s">
        <v>31</v>
      </c>
      <c r="B2" s="135"/>
      <c r="C2" s="135"/>
      <c r="D2" s="135"/>
      <c r="E2" s="135"/>
      <c r="F2" s="136"/>
    </row>
    <row r="5" spans="1:6" ht="34.15" customHeight="1" thickBot="1" x14ac:dyDescent="0.25">
      <c r="A5" s="42" t="s">
        <v>52</v>
      </c>
      <c r="B5" s="42"/>
      <c r="C5" s="42" t="s">
        <v>27</v>
      </c>
      <c r="D5" s="42" t="s">
        <v>28</v>
      </c>
      <c r="E5" s="42" t="s">
        <v>29</v>
      </c>
      <c r="F5" s="42" t="s">
        <v>30</v>
      </c>
    </row>
    <row r="6" spans="1:6" ht="24" customHeight="1" x14ac:dyDescent="0.2">
      <c r="A6" s="183" t="s">
        <v>45</v>
      </c>
      <c r="B6" s="165" t="s">
        <v>66</v>
      </c>
      <c r="C6" s="181">
        <v>200</v>
      </c>
      <c r="D6" s="175">
        <f>C6*'Annexe Financière'!C35</f>
        <v>0</v>
      </c>
      <c r="E6" s="177">
        <f>'TAUX TVA'!$H37</f>
        <v>0</v>
      </c>
      <c r="F6" s="179">
        <f>D6*E6+D6</f>
        <v>0</v>
      </c>
    </row>
    <row r="7" spans="1:6" ht="15.6" customHeight="1" thickBot="1" x14ac:dyDescent="0.25">
      <c r="A7" s="184"/>
      <c r="B7" s="164"/>
      <c r="C7" s="182"/>
      <c r="D7" s="176"/>
      <c r="E7" s="178"/>
      <c r="F7" s="180"/>
    </row>
    <row r="8" spans="1:6" ht="15.6" customHeight="1" x14ac:dyDescent="0.2">
      <c r="A8" s="184"/>
      <c r="B8" s="165" t="s">
        <v>64</v>
      </c>
      <c r="C8" s="167">
        <v>10</v>
      </c>
      <c r="D8" s="161">
        <f>C8*'Annexe Financière'!C35</f>
        <v>0</v>
      </c>
      <c r="E8" s="186">
        <f>'TAUX TVA'!H37</f>
        <v>0</v>
      </c>
      <c r="F8" s="159">
        <f>E8*D8+D8</f>
        <v>0</v>
      </c>
    </row>
    <row r="9" spans="1:6" ht="15.6" customHeight="1" x14ac:dyDescent="0.2">
      <c r="A9" s="184"/>
      <c r="B9" s="164"/>
      <c r="C9" s="168"/>
      <c r="D9" s="162"/>
      <c r="E9" s="178"/>
      <c r="F9" s="160"/>
    </row>
    <row r="10" spans="1:6" ht="15.6" customHeight="1" x14ac:dyDescent="0.2">
      <c r="A10" s="184"/>
      <c r="B10" s="53" t="s">
        <v>70</v>
      </c>
      <c r="C10" s="167">
        <v>10</v>
      </c>
      <c r="D10" s="161">
        <f>C10*'Annexe Financière'!D35</f>
        <v>0</v>
      </c>
      <c r="E10" s="157">
        <f>'TAUX TVA'!H37</f>
        <v>0</v>
      </c>
      <c r="F10" s="159">
        <f>E10*D10+D10</f>
        <v>0</v>
      </c>
    </row>
    <row r="11" spans="1:6" ht="15.6" customHeight="1" x14ac:dyDescent="0.2">
      <c r="A11" s="184"/>
      <c r="B11" s="54" t="s">
        <v>17</v>
      </c>
      <c r="C11" s="168"/>
      <c r="D11" s="162"/>
      <c r="E11" s="158"/>
      <c r="F11" s="160"/>
    </row>
    <row r="12" spans="1:6" ht="15.6" customHeight="1" x14ac:dyDescent="0.2">
      <c r="A12" s="184"/>
      <c r="B12" s="163" t="s">
        <v>71</v>
      </c>
      <c r="C12" s="167">
        <v>10</v>
      </c>
      <c r="D12" s="161">
        <f>C12*'Annexe Financière'!E35</f>
        <v>0</v>
      </c>
      <c r="E12" s="157">
        <f>'TAUX TVA'!H37</f>
        <v>0</v>
      </c>
      <c r="F12" s="159">
        <f>E12*D12+D12</f>
        <v>0</v>
      </c>
    </row>
    <row r="13" spans="1:6" ht="15.6" customHeight="1" x14ac:dyDescent="0.2">
      <c r="A13" s="184"/>
      <c r="B13" s="164" t="s">
        <v>17</v>
      </c>
      <c r="C13" s="168"/>
      <c r="D13" s="162"/>
      <c r="E13" s="158"/>
      <c r="F13" s="160"/>
    </row>
    <row r="14" spans="1:6" ht="15.6" customHeight="1" x14ac:dyDescent="0.2">
      <c r="A14" s="184"/>
      <c r="B14" s="163" t="s">
        <v>72</v>
      </c>
      <c r="C14" s="167">
        <v>10</v>
      </c>
      <c r="D14" s="161">
        <f>C14*'Annexe Financière'!F35</f>
        <v>0</v>
      </c>
      <c r="E14" s="157">
        <f>'TAUX TVA'!H37</f>
        <v>0</v>
      </c>
      <c r="F14" s="159">
        <f>E14*D14+D14</f>
        <v>0</v>
      </c>
    </row>
    <row r="15" spans="1:6" ht="15.6" customHeight="1" x14ac:dyDescent="0.2">
      <c r="A15" s="184"/>
      <c r="B15" s="164" t="s">
        <v>17</v>
      </c>
      <c r="C15" s="168"/>
      <c r="D15" s="162"/>
      <c r="E15" s="158"/>
      <c r="F15" s="160"/>
    </row>
    <row r="16" spans="1:6" ht="15.6" customHeight="1" x14ac:dyDescent="0.2">
      <c r="A16" s="184"/>
      <c r="B16" s="163" t="s">
        <v>73</v>
      </c>
      <c r="C16" s="169">
        <v>10</v>
      </c>
      <c r="D16" s="161">
        <f>C16*'Annexe Financière'!G35</f>
        <v>0</v>
      </c>
      <c r="E16" s="157">
        <f>'TAUX TVA'!H37</f>
        <v>0</v>
      </c>
      <c r="F16" s="159">
        <f>E16*D16+D16</f>
        <v>0</v>
      </c>
    </row>
    <row r="17" spans="1:6" ht="15.6" customHeight="1" thickBot="1" x14ac:dyDescent="0.25">
      <c r="A17" s="184"/>
      <c r="B17" s="166" t="s">
        <v>17</v>
      </c>
      <c r="C17" s="170"/>
      <c r="D17" s="162"/>
      <c r="E17" s="158"/>
      <c r="F17" s="160"/>
    </row>
    <row r="18" spans="1:6" ht="33.6" customHeight="1" thickBot="1" x14ac:dyDescent="0.25">
      <c r="A18" s="185"/>
      <c r="B18" s="51" t="s">
        <v>74</v>
      </c>
      <c r="C18" s="52">
        <v>10</v>
      </c>
      <c r="D18" s="82">
        <f>C18*'Annexe Financière'!I35</f>
        <v>0</v>
      </c>
      <c r="E18" s="83">
        <f>'TAUX TVA'!H37</f>
        <v>0</v>
      </c>
      <c r="F18" s="84">
        <f>D18*E18+D18</f>
        <v>0</v>
      </c>
    </row>
    <row r="19" spans="1:6" ht="13.15" customHeight="1" x14ac:dyDescent="0.2">
      <c r="A19" s="183" t="s">
        <v>54</v>
      </c>
      <c r="B19" s="187" t="s">
        <v>64</v>
      </c>
      <c r="C19" s="173">
        <v>10</v>
      </c>
      <c r="D19" s="175">
        <f>C19*'Annexe Financière'!C31</f>
        <v>0</v>
      </c>
      <c r="E19" s="177">
        <f>'TAUX TVA'!H37</f>
        <v>0</v>
      </c>
      <c r="F19" s="179">
        <f>D19*E19+D19</f>
        <v>0</v>
      </c>
    </row>
    <row r="20" spans="1:6" ht="15.6" customHeight="1" x14ac:dyDescent="0.2">
      <c r="A20" s="184"/>
      <c r="B20" s="188"/>
      <c r="C20" s="174"/>
      <c r="D20" s="176"/>
      <c r="E20" s="178"/>
      <c r="F20" s="180"/>
    </row>
    <row r="21" spans="1:6" ht="15.6" customHeight="1" x14ac:dyDescent="0.2">
      <c r="A21" s="184"/>
      <c r="B21" s="56" t="s">
        <v>70</v>
      </c>
      <c r="C21" s="189">
        <v>10</v>
      </c>
      <c r="D21" s="176">
        <f>C21*'Annexe Financière'!D31</f>
        <v>0</v>
      </c>
      <c r="E21" s="157">
        <f>'TAUX TVA'!H37</f>
        <v>0</v>
      </c>
      <c r="F21" s="159">
        <f>D21*E21+D21</f>
        <v>0</v>
      </c>
    </row>
    <row r="22" spans="1:6" ht="15.6" customHeight="1" x14ac:dyDescent="0.2">
      <c r="A22" s="184"/>
      <c r="B22" s="55" t="s">
        <v>17</v>
      </c>
      <c r="C22" s="174"/>
      <c r="D22" s="176"/>
      <c r="E22" s="158"/>
      <c r="F22" s="193"/>
    </row>
    <row r="23" spans="1:6" ht="13.15" customHeight="1" x14ac:dyDescent="0.2">
      <c r="A23" s="184"/>
      <c r="B23" s="194" t="s">
        <v>71</v>
      </c>
      <c r="C23" s="189">
        <v>10</v>
      </c>
      <c r="D23" s="176">
        <f>C23*'Annexe Financière'!E31</f>
        <v>0</v>
      </c>
      <c r="E23" s="157">
        <f>'TAUX TVA'!H37</f>
        <v>0</v>
      </c>
      <c r="F23" s="159">
        <f>E23*D23+D23</f>
        <v>0</v>
      </c>
    </row>
    <row r="24" spans="1:6" ht="13.15" customHeight="1" x14ac:dyDescent="0.2">
      <c r="A24" s="184"/>
      <c r="B24" s="188" t="s">
        <v>17</v>
      </c>
      <c r="C24" s="174"/>
      <c r="D24" s="176"/>
      <c r="E24" s="158"/>
      <c r="F24" s="193"/>
    </row>
    <row r="25" spans="1:6" ht="13.15" customHeight="1" x14ac:dyDescent="0.2">
      <c r="A25" s="184"/>
      <c r="B25" s="194" t="s">
        <v>72</v>
      </c>
      <c r="C25" s="189">
        <v>10</v>
      </c>
      <c r="D25" s="176">
        <f>C25*'Annexe Financière'!F31</f>
        <v>0</v>
      </c>
      <c r="E25" s="157">
        <f>'TAUX TVA'!H37</f>
        <v>0</v>
      </c>
      <c r="F25" s="159">
        <f>E25*D25+D25</f>
        <v>0</v>
      </c>
    </row>
    <row r="26" spans="1:6" ht="13.15" customHeight="1" x14ac:dyDescent="0.2">
      <c r="A26" s="184"/>
      <c r="B26" s="188" t="s">
        <v>17</v>
      </c>
      <c r="C26" s="174"/>
      <c r="D26" s="176"/>
      <c r="E26" s="158"/>
      <c r="F26" s="193"/>
    </row>
    <row r="27" spans="1:6" ht="13.15" customHeight="1" x14ac:dyDescent="0.2">
      <c r="A27" s="184"/>
      <c r="B27" s="194" t="s">
        <v>73</v>
      </c>
      <c r="C27" s="189">
        <v>10</v>
      </c>
      <c r="D27" s="176">
        <f>C27*'Annexe Financière'!G31</f>
        <v>0</v>
      </c>
      <c r="E27" s="157">
        <f>'TAUX TVA'!H37</f>
        <v>0</v>
      </c>
      <c r="F27" s="159">
        <f>E27*D27+D27</f>
        <v>0</v>
      </c>
    </row>
    <row r="28" spans="1:6" ht="13.15" customHeight="1" thickBot="1" x14ac:dyDescent="0.25">
      <c r="A28" s="185"/>
      <c r="B28" s="196" t="s">
        <v>17</v>
      </c>
      <c r="C28" s="190"/>
      <c r="D28" s="191"/>
      <c r="E28" s="192"/>
      <c r="F28" s="195"/>
    </row>
    <row r="29" spans="1:6" ht="31.15" customHeight="1" thickBot="1" x14ac:dyDescent="0.25">
      <c r="A29" s="43" t="s">
        <v>59</v>
      </c>
      <c r="B29" s="44"/>
      <c r="C29" s="45">
        <v>2</v>
      </c>
      <c r="D29" s="85">
        <f>C29*'Annexe Financière'!C41</f>
        <v>0</v>
      </c>
      <c r="E29" s="86">
        <f>'TAUX TVA'!H37</f>
        <v>0</v>
      </c>
      <c r="F29" s="87">
        <f>E29*D29+D29</f>
        <v>0</v>
      </c>
    </row>
    <row r="30" spans="1:6" ht="13.5" thickBot="1" x14ac:dyDescent="0.25"/>
    <row r="31" spans="1:6" ht="28.9" customHeight="1" thickBot="1" x14ac:dyDescent="0.25">
      <c r="A31" s="171" t="s">
        <v>53</v>
      </c>
      <c r="B31" s="172"/>
      <c r="C31" s="172"/>
      <c r="D31" s="40">
        <f>SUM(D6:D29)</f>
        <v>0</v>
      </c>
      <c r="E31" s="49">
        <f>'TAUX TVA'!H37</f>
        <v>0</v>
      </c>
      <c r="F31" s="41">
        <f>SUM(F6:F29)</f>
        <v>0</v>
      </c>
    </row>
    <row r="33" spans="1:10" x14ac:dyDescent="0.2">
      <c r="F33" s="50"/>
    </row>
    <row r="35" spans="1:10" ht="13.5" thickBot="1" x14ac:dyDescent="0.25"/>
    <row r="36" spans="1:10" s="46" customFormat="1" ht="65.45" customHeight="1" thickBot="1" x14ac:dyDescent="0.25">
      <c r="A36" s="154" t="s">
        <v>68</v>
      </c>
      <c r="B36" s="155"/>
      <c r="C36" s="155"/>
      <c r="D36" s="155"/>
      <c r="E36" s="155"/>
      <c r="F36" s="156"/>
      <c r="G36"/>
      <c r="H36"/>
      <c r="I36"/>
      <c r="J36"/>
    </row>
  </sheetData>
  <mergeCells count="58">
    <mergeCell ref="F27:F28"/>
    <mergeCell ref="B27:B28"/>
    <mergeCell ref="C25:C26"/>
    <mergeCell ref="D25:D26"/>
    <mergeCell ref="E25:E26"/>
    <mergeCell ref="F25:F26"/>
    <mergeCell ref="B25:B26"/>
    <mergeCell ref="F23:F24"/>
    <mergeCell ref="B23:B24"/>
    <mergeCell ref="C21:C22"/>
    <mergeCell ref="D21:D22"/>
    <mergeCell ref="E21:E22"/>
    <mergeCell ref="F21:F22"/>
    <mergeCell ref="B6:B7"/>
    <mergeCell ref="A6:A18"/>
    <mergeCell ref="E8:E9"/>
    <mergeCell ref="F8:F9"/>
    <mergeCell ref="D10:D11"/>
    <mergeCell ref="E10:E11"/>
    <mergeCell ref="F10:F11"/>
    <mergeCell ref="D16:D17"/>
    <mergeCell ref="E16:E17"/>
    <mergeCell ref="F16:F17"/>
    <mergeCell ref="D12:D13"/>
    <mergeCell ref="F19:F20"/>
    <mergeCell ref="C6:C7"/>
    <mergeCell ref="D6:D7"/>
    <mergeCell ref="E6:E7"/>
    <mergeCell ref="F6:F7"/>
    <mergeCell ref="D8:D9"/>
    <mergeCell ref="A31:C31"/>
    <mergeCell ref="C19:C20"/>
    <mergeCell ref="D19:D20"/>
    <mergeCell ref="E19:E20"/>
    <mergeCell ref="B19:B20"/>
    <mergeCell ref="A19:A28"/>
    <mergeCell ref="C23:C24"/>
    <mergeCell ref="D23:D24"/>
    <mergeCell ref="E23:E24"/>
    <mergeCell ref="C27:C28"/>
    <mergeCell ref="D27:D28"/>
    <mergeCell ref="E27:E28"/>
    <mergeCell ref="A36:F36"/>
    <mergeCell ref="A2:F2"/>
    <mergeCell ref="E12:E13"/>
    <mergeCell ref="F12:F13"/>
    <mergeCell ref="D14:D15"/>
    <mergeCell ref="E14:E15"/>
    <mergeCell ref="F14:F15"/>
    <mergeCell ref="B12:B13"/>
    <mergeCell ref="B8:B9"/>
    <mergeCell ref="B14:B15"/>
    <mergeCell ref="B16:B17"/>
    <mergeCell ref="C8:C9"/>
    <mergeCell ref="C10:C11"/>
    <mergeCell ref="C12:C13"/>
    <mergeCell ref="C14:C15"/>
    <mergeCell ref="C16:C17"/>
  </mergeCells>
  <phoneticPr fontId="23" type="noConversion"/>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TAUX TVA</vt:lpstr>
      <vt:lpstr>Annexe Financière</vt:lpstr>
      <vt:lpstr>DQE</vt:lpstr>
      <vt:lpstr>'Annexe Financière'!Zone_d_impression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Administration</dc:creator>
  <cp:lastModifiedBy>POLTRI, Sandra (ARS-GUADELOUPE/DAI/SAM)</cp:lastModifiedBy>
  <cp:lastPrinted>2025-12-08T15:21:35Z</cp:lastPrinted>
  <dcterms:created xsi:type="dcterms:W3CDTF">2023-01-03T17:07:52Z</dcterms:created>
  <dcterms:modified xsi:type="dcterms:W3CDTF">2025-12-08T15:22:38Z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94c1fb-3db8-4cce-b079-9b022302847f_Enabled">
    <vt:lpwstr>true</vt:lpwstr>
  </property>
  <property fmtid="{D5CDD505-2E9C-101B-9397-08002B2CF9AE}" pid="3" name="MSIP_Label_3094c1fb-3db8-4cce-b079-9b022302847f_SetDate">
    <vt:lpwstr>2025-11-11T15:45:20Z</vt:lpwstr>
  </property>
  <property fmtid="{D5CDD505-2E9C-101B-9397-08002B2CF9AE}" pid="4" name="MSIP_Label_3094c1fb-3db8-4cce-b079-9b022302847f_Method">
    <vt:lpwstr>Standard</vt:lpwstr>
  </property>
  <property fmtid="{D5CDD505-2E9C-101B-9397-08002B2CF9AE}" pid="5" name="MSIP_Label_3094c1fb-3db8-4cce-b079-9b022302847f_Name">
    <vt:lpwstr>[Prod v5] C1 - Standard</vt:lpwstr>
  </property>
  <property fmtid="{D5CDD505-2E9C-101B-9397-08002B2CF9AE}" pid="6" name="MSIP_Label_3094c1fb-3db8-4cce-b079-9b022302847f_SiteId">
    <vt:lpwstr>035e5292-5a25-4509-bb08-a555f7d31a8b</vt:lpwstr>
  </property>
  <property fmtid="{D5CDD505-2E9C-101B-9397-08002B2CF9AE}" pid="7" name="MSIP_Label_3094c1fb-3db8-4cce-b079-9b022302847f_ActionId">
    <vt:lpwstr>a792927b-6c36-434d-8aab-a5815cf99d19</vt:lpwstr>
  </property>
  <property fmtid="{D5CDD505-2E9C-101B-9397-08002B2CF9AE}" pid="8" name="MSIP_Label_3094c1fb-3db8-4cce-b079-9b022302847f_ContentBits">
    <vt:lpwstr>0</vt:lpwstr>
  </property>
  <property fmtid="{D5CDD505-2E9C-101B-9397-08002B2CF9AE}" pid="9" name="MSIP_Label_3094c1fb-3db8-4cce-b079-9b022302847f_Tag">
    <vt:lpwstr>10, 3, 0, 1</vt:lpwstr>
  </property>
</Properties>
</file>